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26" activeTab="30"/>
  </bookViews>
  <sheets>
    <sheet name="F1B" sheetId="1" r:id="rId1"/>
    <sheet name="F1F" sheetId="2" r:id="rId2"/>
    <sheet name="F1G" sheetId="3" r:id="rId3"/>
    <sheet name="F1H" sheetId="8" r:id="rId4"/>
    <sheet name="F1I" sheetId="9" r:id="rId5"/>
    <sheet name="F1J" sheetId="6" r:id="rId6"/>
    <sheet name="1K" sheetId="7" r:id="rId7"/>
    <sheet name="2A" sheetId="10" r:id="rId8"/>
    <sheet name="2B" sheetId="11" r:id="rId9"/>
    <sheet name="2C" sheetId="14" r:id="rId10"/>
    <sheet name="2D" sheetId="12" r:id="rId11"/>
    <sheet name="2E" sheetId="13" r:id="rId12"/>
    <sheet name="2F" sheetId="15" r:id="rId13"/>
    <sheet name="2G" sheetId="16" r:id="rId14"/>
    <sheet name="2H" sheetId="42" r:id="rId15"/>
    <sheet name="2K" sheetId="17" r:id="rId16"/>
    <sheet name="3C" sheetId="18" r:id="rId17"/>
    <sheet name="3E" sheetId="19" r:id="rId18"/>
    <sheet name="3F" sheetId="20" r:id="rId19"/>
    <sheet name="3G" sheetId="21" r:id="rId20"/>
    <sheet name="3H" sheetId="22" r:id="rId21"/>
    <sheet name="3I" sheetId="23" r:id="rId22"/>
    <sheet name="4C" sheetId="25" r:id="rId23"/>
    <sheet name="4D" sheetId="26" r:id="rId24"/>
    <sheet name="4E" sheetId="27" r:id="rId25"/>
    <sheet name="4F" sheetId="28" r:id="rId26"/>
    <sheet name="4G" sheetId="29" r:id="rId27"/>
    <sheet name="4H" sheetId="30" r:id="rId28"/>
    <sheet name="4I" sheetId="31" r:id="rId29"/>
    <sheet name="5B" sheetId="32" r:id="rId30"/>
    <sheet name="5G" sheetId="33" r:id="rId31"/>
    <sheet name="5I" sheetId="24" r:id="rId32"/>
    <sheet name="5J" sheetId="4" r:id="rId33"/>
    <sheet name="6A" sheetId="34" r:id="rId34"/>
    <sheet name="6C" sheetId="35" r:id="rId35"/>
    <sheet name="6D" sheetId="36" r:id="rId36"/>
    <sheet name="6F" sheetId="37" r:id="rId37"/>
    <sheet name="6J" sheetId="38" r:id="rId38"/>
    <sheet name="6K" sheetId="39" r:id="rId39"/>
    <sheet name="7B" sheetId="40" r:id="rId40"/>
    <sheet name="7C" sheetId="41" r:id="rId41"/>
  </sheets>
  <externalReferences>
    <externalReference r:id="rId4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8" l="1"/>
  <c r="K8" i="8"/>
  <c r="J8" i="8"/>
  <c r="I8" i="8"/>
  <c r="H8" i="8"/>
  <c r="G8" i="8"/>
  <c r="F8" i="8"/>
  <c r="E8" i="8"/>
  <c r="D8" i="8"/>
  <c r="C8" i="8"/>
  <c r="B8" i="8"/>
</calcChain>
</file>

<file path=xl/sharedStrings.xml><?xml version="1.0" encoding="utf-8"?>
<sst xmlns="http://schemas.openxmlformats.org/spreadsheetml/2006/main" count="493" uniqueCount="315">
  <si>
    <t>Gene name</t>
  </si>
  <si>
    <t>Fold change (T/NT)</t>
  </si>
  <si>
    <t>Gene</t>
  </si>
  <si>
    <t xml:space="preserve"> name</t>
  </si>
  <si>
    <t>Fold Change (T/NT)</t>
  </si>
  <si>
    <t>1#</t>
  </si>
  <si>
    <t>2#</t>
  </si>
  <si>
    <t>3#</t>
  </si>
  <si>
    <t>Mean</t>
  </si>
  <si>
    <t>Nogo-B</t>
  </si>
  <si>
    <t>FITM1</t>
  </si>
  <si>
    <t>DHCR7</t>
  </si>
  <si>
    <t>EDEM1</t>
  </si>
  <si>
    <t>DHRS9</t>
  </si>
  <si>
    <t>XBP1</t>
  </si>
  <si>
    <t>FAM134B</t>
  </si>
  <si>
    <t>PIGU</t>
  </si>
  <si>
    <t>ISO1-ASPH</t>
  </si>
  <si>
    <t>ESYT1</t>
  </si>
  <si>
    <t>RDH</t>
  </si>
  <si>
    <t>EXT1</t>
  </si>
  <si>
    <t>DERL1</t>
  </si>
  <si>
    <r>
      <t>ISO1</t>
    </r>
    <r>
      <rPr>
        <i/>
        <sz val="10.5"/>
        <color theme="1"/>
        <rFont val="等线"/>
        <family val="3"/>
        <charset val="134"/>
        <scheme val="minor"/>
      </rPr>
      <t>-</t>
    </r>
    <r>
      <rPr>
        <i/>
        <sz val="11"/>
        <color theme="1"/>
        <rFont val="等线"/>
        <family val="3"/>
        <charset val="134"/>
        <scheme val="minor"/>
      </rPr>
      <t>XBP1</t>
    </r>
  </si>
  <si>
    <t>ASPH</t>
  </si>
  <si>
    <t>ISO2-ASPH</t>
  </si>
  <si>
    <t>ABCB9</t>
  </si>
  <si>
    <t>SARAF</t>
  </si>
  <si>
    <t>TBL2</t>
  </si>
  <si>
    <t>G6PC2</t>
  </si>
  <si>
    <t>SAMD8</t>
  </si>
  <si>
    <t>ISO2-ERN1</t>
  </si>
  <si>
    <t>LBR</t>
  </si>
  <si>
    <t>ISO2-ESYT1</t>
  </si>
  <si>
    <t>BSCL2</t>
  </si>
  <si>
    <t>SYVN1</t>
  </si>
  <si>
    <t>AMFR</t>
  </si>
  <si>
    <t>PIGK</t>
  </si>
  <si>
    <t>RRBP1</t>
  </si>
  <si>
    <t>TAP1</t>
  </si>
  <si>
    <t>CREB3</t>
  </si>
  <si>
    <t>ISO1-ESYT1</t>
  </si>
  <si>
    <t>DERL2</t>
  </si>
  <si>
    <t>ISO5-PORCN</t>
  </si>
  <si>
    <r>
      <t>I</t>
    </r>
    <r>
      <rPr>
        <i/>
        <sz val="9"/>
        <color theme="1"/>
        <rFont val="等线"/>
        <family val="3"/>
        <charset val="134"/>
        <scheme val="minor"/>
      </rPr>
      <t>SO2-XBP1</t>
    </r>
  </si>
  <si>
    <t>FITM2</t>
  </si>
  <si>
    <t>DGAT2</t>
  </si>
  <si>
    <t>TAP2</t>
  </si>
  <si>
    <t>AUP1</t>
  </si>
  <si>
    <t>KTN1</t>
  </si>
  <si>
    <t>FKBP8</t>
  </si>
  <si>
    <t>RTN1</t>
  </si>
  <si>
    <t>BFAR</t>
  </si>
  <si>
    <t>SACM1L</t>
  </si>
  <si>
    <t>CLN3</t>
  </si>
  <si>
    <t>PIGT</t>
  </si>
  <si>
    <t>ATF6</t>
  </si>
  <si>
    <t>RTN2</t>
  </si>
  <si>
    <t>ANKLE2</t>
  </si>
  <si>
    <t>LRIT1</t>
  </si>
  <si>
    <t>PORCN</t>
  </si>
  <si>
    <t>SGPL1</t>
  </si>
  <si>
    <t>DPAGT1</t>
  </si>
  <si>
    <t>ISO2-SYVN1</t>
  </si>
  <si>
    <t>TM7SF2</t>
  </si>
  <si>
    <t>ISO1-SYVN1</t>
  </si>
  <si>
    <t>DOLPP1</t>
  </si>
  <si>
    <t>ISO1-ERN1</t>
  </si>
  <si>
    <t>DPM3</t>
  </si>
  <si>
    <t>SLC27A2</t>
  </si>
  <si>
    <t>ISO1-BFAR</t>
  </si>
  <si>
    <t>EMC6</t>
  </si>
  <si>
    <t>DOLK</t>
  </si>
  <si>
    <t>LRMP</t>
  </si>
  <si>
    <r>
      <t>ISO1-</t>
    </r>
    <r>
      <rPr>
        <i/>
        <sz val="8"/>
        <color theme="1"/>
        <rFont val="等线"/>
        <family val="3"/>
        <charset val="134"/>
        <scheme val="minor"/>
      </rPr>
      <t>PORCN</t>
    </r>
  </si>
  <si>
    <t>ELOVL6</t>
  </si>
  <si>
    <t>PIGG</t>
  </si>
  <si>
    <t>TECR</t>
  </si>
  <si>
    <t>ATF6B</t>
  </si>
  <si>
    <t>ISO2-BFAR</t>
  </si>
  <si>
    <t>WFS1</t>
  </si>
  <si>
    <t>UBXN8</t>
  </si>
  <si>
    <t>RHBDD1</t>
  </si>
  <si>
    <t>DERL3</t>
  </si>
  <si>
    <t>ACER3</t>
  </si>
  <si>
    <t>SPCS1</t>
  </si>
  <si>
    <t>BNIP1</t>
  </si>
  <si>
    <t>G6PC3</t>
  </si>
  <si>
    <t>HSPA5</t>
  </si>
  <si>
    <t>G6PC</t>
  </si>
  <si>
    <t>DPM2</t>
  </si>
  <si>
    <t>SLC27A5</t>
  </si>
  <si>
    <t>TEX261</t>
  </si>
  <si>
    <t>SLC37A4</t>
  </si>
  <si>
    <t>STIM1</t>
  </si>
  <si>
    <t>ERN1</t>
  </si>
  <si>
    <t>ELOVL1</t>
  </si>
  <si>
    <t>DCSTAMP</t>
  </si>
  <si>
    <t>RCE1</t>
  </si>
  <si>
    <r>
      <t>ISO1-</t>
    </r>
    <r>
      <rPr>
        <i/>
        <sz val="10"/>
        <color rgb="FF70AD47"/>
        <rFont val="等线"/>
        <family val="3"/>
        <charset val="134"/>
        <scheme val="minor"/>
      </rPr>
      <t>G6PC2</t>
    </r>
  </si>
  <si>
    <t>SEC61A1</t>
  </si>
  <si>
    <r>
      <t>I</t>
    </r>
    <r>
      <rPr>
        <i/>
        <sz val="9"/>
        <color rgb="FF70AD47"/>
        <rFont val="等线"/>
        <family val="3"/>
        <charset val="134"/>
        <scheme val="minor"/>
      </rPr>
      <t>SO2-</t>
    </r>
    <r>
      <rPr>
        <i/>
        <sz val="10"/>
        <color rgb="FF70AD47"/>
        <rFont val="等线"/>
        <family val="3"/>
        <charset val="134"/>
        <scheme val="minor"/>
      </rPr>
      <t>G6PC2</t>
    </r>
  </si>
  <si>
    <t>LO2</t>
    <phoneticPr fontId="16" type="noConversion"/>
  </si>
  <si>
    <t>cell line</t>
    <phoneticPr fontId="15" type="noConversion"/>
  </si>
  <si>
    <t>group</t>
    <phoneticPr fontId="15" type="noConversion"/>
  </si>
  <si>
    <t>Vector</t>
  </si>
  <si>
    <t>Vector</t>
    <phoneticPr fontId="16" type="noConversion"/>
  </si>
  <si>
    <t>Nogo-B</t>
    <phoneticPr fontId="16" type="noConversion"/>
  </si>
  <si>
    <t>colonies</t>
    <phoneticPr fontId="15" type="noConversion"/>
  </si>
  <si>
    <t>shCtrl</t>
  </si>
  <si>
    <t>shCtrl</t>
    <phoneticPr fontId="16" type="noConversion"/>
  </si>
  <si>
    <t>shNogo-B-1</t>
    <phoneticPr fontId="15" type="noConversion"/>
  </si>
  <si>
    <t>shNogo-B-2</t>
    <phoneticPr fontId="15" type="noConversion"/>
  </si>
  <si>
    <t>MHCC97H</t>
    <phoneticPr fontId="16" type="noConversion"/>
  </si>
  <si>
    <t>SK-Hep1</t>
    <phoneticPr fontId="16" type="noConversion"/>
  </si>
  <si>
    <t>SMMC-7721</t>
    <phoneticPr fontId="15" type="noConversion"/>
  </si>
  <si>
    <t>Nogo-B-shCtrl</t>
    <phoneticPr fontId="16" type="noConversion"/>
  </si>
  <si>
    <t>Nogo-B-shNogo-B-2</t>
    <phoneticPr fontId="16" type="noConversion"/>
  </si>
  <si>
    <t>Nogo-B-shNogo-B-1</t>
    <phoneticPr fontId="16" type="noConversion"/>
  </si>
  <si>
    <t>Tumor volume</t>
  </si>
  <si>
    <t>Vector</t>
    <phoneticPr fontId="15" type="noConversion"/>
  </si>
  <si>
    <t>Nogo-B</t>
    <phoneticPr fontId="15" type="noConversion"/>
  </si>
  <si>
    <t>Tumor weight</t>
    <phoneticPr fontId="15" type="noConversion"/>
  </si>
  <si>
    <t>Vector</t>
    <phoneticPr fontId="18" type="noConversion"/>
  </si>
  <si>
    <t>days</t>
    <phoneticPr fontId="15" type="noConversion"/>
  </si>
  <si>
    <t>Nogo-B</t>
    <phoneticPr fontId="18" type="noConversion"/>
  </si>
  <si>
    <t>shCtrl</t>
    <phoneticPr fontId="18" type="noConversion"/>
  </si>
  <si>
    <t>shNOGO-B</t>
    <phoneticPr fontId="18" type="noConversion"/>
  </si>
  <si>
    <t>#1</t>
    <phoneticPr fontId="15" type="noConversion"/>
  </si>
  <si>
    <t>#2</t>
  </si>
  <si>
    <t>#3</t>
  </si>
  <si>
    <t>#4</t>
  </si>
  <si>
    <t>#5</t>
  </si>
  <si>
    <t>NASH-NT</t>
  </si>
  <si>
    <t>NASH-T</t>
  </si>
  <si>
    <t>HBV-NT</t>
  </si>
  <si>
    <t>HBV-T</t>
  </si>
  <si>
    <t>NT</t>
  </si>
  <si>
    <t>T</t>
  </si>
  <si>
    <t>Fold change</t>
  </si>
  <si>
    <t>4#</t>
  </si>
  <si>
    <t>Abca1</t>
  </si>
  <si>
    <t>Abcg1</t>
  </si>
  <si>
    <t>Acaca</t>
  </si>
  <si>
    <t>Acadl</t>
  </si>
  <si>
    <t>Acly</t>
  </si>
  <si>
    <t>Acox1</t>
  </si>
  <si>
    <t>Acsl5</t>
  </si>
  <si>
    <t>Acsm3</t>
  </si>
  <si>
    <t>Adipor1</t>
  </si>
  <si>
    <t>Adipor2</t>
  </si>
  <si>
    <t>Akt1</t>
  </si>
  <si>
    <t>Apoa1</t>
  </si>
  <si>
    <t>Apob</t>
  </si>
  <si>
    <t>Apoc3</t>
  </si>
  <si>
    <t>Apoe</t>
  </si>
  <si>
    <t>Atp5c1</t>
  </si>
  <si>
    <t>Casp3</t>
  </si>
  <si>
    <t>Cd36</t>
  </si>
  <si>
    <t>Cebpb</t>
  </si>
  <si>
    <t>Cnbp</t>
  </si>
  <si>
    <t>Cpt1a</t>
  </si>
  <si>
    <t>Cpt2</t>
  </si>
  <si>
    <t>Cyp2e1</t>
  </si>
  <si>
    <t>Cyp7a1</t>
  </si>
  <si>
    <t>Dgat2</t>
  </si>
  <si>
    <t>Fabp1</t>
  </si>
  <si>
    <t>Fabp3</t>
  </si>
  <si>
    <t>Fabp5</t>
  </si>
  <si>
    <t>Fas</t>
  </si>
  <si>
    <t>Fasn</t>
  </si>
  <si>
    <t>Foxa2</t>
  </si>
  <si>
    <t>G6pc</t>
  </si>
  <si>
    <t>G6pdx</t>
  </si>
  <si>
    <t>Gck</t>
  </si>
  <si>
    <t>Gsk3b</t>
  </si>
  <si>
    <t>Gyk</t>
  </si>
  <si>
    <t>Hmgcr</t>
  </si>
  <si>
    <t>Hnf4a</t>
  </si>
  <si>
    <t>Ifng</t>
  </si>
  <si>
    <t>ND</t>
  </si>
  <si>
    <t>Igf1</t>
  </si>
  <si>
    <t>Igfbp1</t>
  </si>
  <si>
    <t>Il10</t>
  </si>
  <si>
    <t>Il1b</t>
  </si>
  <si>
    <t>Il6</t>
  </si>
  <si>
    <t>Insr</t>
  </si>
  <si>
    <t>Irs1</t>
  </si>
  <si>
    <t>Ldlr</t>
  </si>
  <si>
    <t>Lepr</t>
  </si>
  <si>
    <t>Lpl</t>
  </si>
  <si>
    <t>Mapk1</t>
  </si>
  <si>
    <t>Mapk8</t>
  </si>
  <si>
    <t>Mlxipl</t>
  </si>
  <si>
    <t>Mtor</t>
  </si>
  <si>
    <t>Ndufb6</t>
  </si>
  <si>
    <t>Nfkb1</t>
  </si>
  <si>
    <t>Nr1h2</t>
  </si>
  <si>
    <t>Nr1h3</t>
  </si>
  <si>
    <t>Nr1h4</t>
  </si>
  <si>
    <t>Pck2</t>
  </si>
  <si>
    <t>Pdk4</t>
  </si>
  <si>
    <t>Pik3ca</t>
  </si>
  <si>
    <t>Pik3r1</t>
  </si>
  <si>
    <t>Pklr</t>
  </si>
  <si>
    <t>Ppa1</t>
  </si>
  <si>
    <t>Ppara</t>
  </si>
  <si>
    <t>Ppard</t>
  </si>
  <si>
    <t>Pparg</t>
  </si>
  <si>
    <t>Ppargc1a</t>
  </si>
  <si>
    <t>Prkaa1</t>
  </si>
  <si>
    <t>Ptpn1</t>
  </si>
  <si>
    <t>Rbp4</t>
  </si>
  <si>
    <t>Rxra</t>
  </si>
  <si>
    <t>Scd1</t>
  </si>
  <si>
    <t>Serpine1</t>
  </si>
  <si>
    <t>Slc27a5</t>
  </si>
  <si>
    <t>Slc2a1</t>
  </si>
  <si>
    <t>Slc2a2</t>
  </si>
  <si>
    <t>Slc2a4</t>
  </si>
  <si>
    <t>Socs3</t>
  </si>
  <si>
    <t>Srebf1</t>
  </si>
  <si>
    <t>Srebf2</t>
  </si>
  <si>
    <t>Stat3</t>
  </si>
  <si>
    <t>Tnf</t>
  </si>
  <si>
    <t>Xbp1</t>
  </si>
  <si>
    <t>CD</t>
  </si>
  <si>
    <t>HFHC</t>
  </si>
  <si>
    <t>LFD</t>
  </si>
  <si>
    <t>oxLDL</t>
    <phoneticPr fontId="15" type="noConversion"/>
  </si>
  <si>
    <t>HFHC-NT</t>
    <phoneticPr fontId="15" type="noConversion"/>
  </si>
  <si>
    <t>HFHC-T</t>
    <phoneticPr fontId="15" type="noConversion"/>
  </si>
  <si>
    <t>LFD-NT</t>
    <phoneticPr fontId="15" type="noConversion"/>
  </si>
  <si>
    <t>LFD-T</t>
    <phoneticPr fontId="15" type="noConversion"/>
  </si>
  <si>
    <t>Cd36</t>
    <phoneticPr fontId="15" type="noConversion"/>
  </si>
  <si>
    <t>Cd36</t>
    <phoneticPr fontId="15" type="noConversion"/>
  </si>
  <si>
    <t>oxLDL</t>
    <phoneticPr fontId="15" type="noConversion"/>
  </si>
  <si>
    <t>Nogo-B</t>
    <phoneticPr fontId="15" type="noConversion"/>
  </si>
  <si>
    <r>
      <t>I</t>
    </r>
    <r>
      <rPr>
        <sz val="10"/>
        <rFont val="Arial"/>
        <family val="2"/>
      </rPr>
      <t>gG</t>
    </r>
    <phoneticPr fontId="29" type="noConversion"/>
  </si>
  <si>
    <t>siCtrl</t>
    <phoneticPr fontId="29" type="noConversion"/>
  </si>
  <si>
    <r>
      <t>C</t>
    </r>
    <r>
      <rPr>
        <sz val="10"/>
        <rFont val="Arial"/>
        <family val="2"/>
      </rPr>
      <t>EBPB</t>
    </r>
    <phoneticPr fontId="29" type="noConversion"/>
  </si>
  <si>
    <r>
      <t>s</t>
    </r>
    <r>
      <rPr>
        <sz val="10"/>
        <rFont val="Arial"/>
        <family val="2"/>
      </rPr>
      <t>iCEBPB-2</t>
    </r>
    <phoneticPr fontId="29" type="noConversion"/>
  </si>
  <si>
    <r>
      <t>s</t>
    </r>
    <r>
      <rPr>
        <sz val="10"/>
        <rFont val="Arial"/>
        <family val="2"/>
      </rPr>
      <t>iCEBPB-3</t>
    </r>
    <phoneticPr fontId="29" type="noConversion"/>
  </si>
  <si>
    <t>antibody</t>
    <phoneticPr fontId="15" type="noConversion"/>
  </si>
  <si>
    <t>relative enrichment</t>
    <phoneticPr fontId="15" type="noConversion"/>
  </si>
  <si>
    <t>Cd36</t>
    <phoneticPr fontId="15" type="noConversion"/>
  </si>
  <si>
    <t>LFD</t>
    <phoneticPr fontId="15" type="noConversion"/>
  </si>
  <si>
    <t>HFHC</t>
    <phoneticPr fontId="15" type="noConversion"/>
  </si>
  <si>
    <t>Cebpb</t>
    <phoneticPr fontId="15" type="noConversion"/>
  </si>
  <si>
    <t>HFHC+shNogo-B</t>
  </si>
  <si>
    <t>shCtrl</t>
    <phoneticPr fontId="15" type="noConversion"/>
  </si>
  <si>
    <t>shNogo-B</t>
  </si>
  <si>
    <t>shNogo-B</t>
    <phoneticPr fontId="15" type="noConversion"/>
  </si>
  <si>
    <t>HFHC</t>
    <phoneticPr fontId="15" type="noConversion"/>
  </si>
  <si>
    <t>Vector</t>
    <phoneticPr fontId="15" type="noConversion"/>
  </si>
  <si>
    <t>shCrtl</t>
    <phoneticPr fontId="15" type="noConversion"/>
  </si>
  <si>
    <t>resting</t>
    <phoneticPr fontId="15" type="noConversion"/>
  </si>
  <si>
    <t>starvation</t>
    <phoneticPr fontId="15" type="noConversion"/>
  </si>
  <si>
    <t>vector</t>
  </si>
  <si>
    <t>nogo-b</t>
  </si>
  <si>
    <t>sh-1</t>
  </si>
  <si>
    <t>sh-2</t>
  </si>
  <si>
    <t>NOGO-B</t>
  </si>
  <si>
    <t>FFA</t>
    <phoneticPr fontId="15" type="noConversion"/>
  </si>
  <si>
    <t>TG</t>
    <phoneticPr fontId="15" type="noConversion"/>
  </si>
  <si>
    <t>FFA</t>
    <phoneticPr fontId="15" type="noConversion"/>
  </si>
  <si>
    <t>38</t>
  </si>
  <si>
    <t>RAB7</t>
    <phoneticPr fontId="15" type="noConversion"/>
  </si>
  <si>
    <t>LD</t>
    <phoneticPr fontId="15" type="noConversion"/>
  </si>
  <si>
    <t>Overlap</t>
    <phoneticPr fontId="15" type="noConversion"/>
  </si>
  <si>
    <t>LC3</t>
    <phoneticPr fontId="15" type="noConversion"/>
  </si>
  <si>
    <t>shCtrl</t>
    <phoneticPr fontId="15" type="noConversion"/>
  </si>
  <si>
    <t>Hippo</t>
  </si>
  <si>
    <t>Wnt</t>
  </si>
  <si>
    <t>Notch</t>
  </si>
  <si>
    <t>P53</t>
  </si>
  <si>
    <t>TGFb</t>
  </si>
  <si>
    <t>pRb</t>
  </si>
  <si>
    <t>NFkB</t>
  </si>
  <si>
    <t>Myc</t>
  </si>
  <si>
    <t>Hypoxia</t>
  </si>
  <si>
    <t>ERK</t>
  </si>
  <si>
    <t>JNK</t>
  </si>
  <si>
    <t>LPA</t>
    <phoneticPr fontId="15" type="noConversion"/>
  </si>
  <si>
    <t>LPC</t>
    <phoneticPr fontId="15" type="noConversion"/>
  </si>
  <si>
    <t>Vector</t>
    <phoneticPr fontId="15" type="noConversion"/>
  </si>
  <si>
    <t>siCtrl</t>
    <phoneticPr fontId="15" type="noConversion"/>
  </si>
  <si>
    <t>siTAG5-1</t>
    <phoneticPr fontId="15" type="noConversion"/>
  </si>
  <si>
    <t>siTAG5-2</t>
    <phoneticPr fontId="15" type="noConversion"/>
  </si>
  <si>
    <t>LPA</t>
    <phoneticPr fontId="15" type="noConversion"/>
  </si>
  <si>
    <t>CTCF</t>
    <phoneticPr fontId="15" type="noConversion"/>
  </si>
  <si>
    <t>CYR61</t>
    <phoneticPr fontId="15" type="noConversion"/>
  </si>
  <si>
    <r>
      <t>shN</t>
    </r>
    <r>
      <rPr>
        <i/>
        <sz val="10"/>
        <rFont val="Arial"/>
        <family val="2"/>
      </rPr>
      <t>ogob</t>
    </r>
    <r>
      <rPr>
        <sz val="10"/>
        <rFont val="Arial"/>
        <family val="2"/>
      </rPr>
      <t>1</t>
    </r>
  </si>
  <si>
    <t>NT</t>
    <phoneticPr fontId="15" type="noConversion"/>
  </si>
  <si>
    <t>T</t>
    <phoneticPr fontId="15" type="noConversion"/>
  </si>
  <si>
    <t>CD36</t>
    <phoneticPr fontId="15" type="noConversion"/>
  </si>
  <si>
    <t>CEBPb</t>
  </si>
  <si>
    <t>CEBPb</t>
    <phoneticPr fontId="15" type="noConversion"/>
  </si>
  <si>
    <t>p-YAP</t>
    <phoneticPr fontId="15" type="noConversion"/>
  </si>
  <si>
    <t>T</t>
    <phoneticPr fontId="15" type="noConversion"/>
  </si>
  <si>
    <t>CD36</t>
    <phoneticPr fontId="15" type="noConversion"/>
  </si>
  <si>
    <t>#1</t>
    <phoneticPr fontId="15" type="noConversion"/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</si>
  <si>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</si>
  <si>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</si>
  <si>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</si>
  <si>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</si>
  <si>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</si>
  <si>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</si>
  <si>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</si>
  <si>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</si>
  <si>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</si>
  <si>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</si>
  <si>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</si>
  <si>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siCtrl</t>
  </si>
  <si>
    <t>si-1</t>
  </si>
  <si>
    <t>si-2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</si>
</sst>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"/>
  </numFmts>
  <fonts count="31" x14ac:knownFonts="1">
    <font>
      <sz val="11"/>
      <color theme="1"/>
      <name val="等线"/>
      <family val="2"/>
      <scheme val="minor"/>
    </font>
    <font>
      <sz val="10.5"/>
      <color theme="1"/>
      <name val="等线"/>
      <family val="3"/>
      <charset val="134"/>
      <scheme val="minor"/>
    </font>
    <font>
      <b/>
      <sz val="10.5"/>
      <color theme="1"/>
      <name val="等线"/>
      <family val="3"/>
      <charset val="134"/>
      <scheme val="minor"/>
    </font>
    <font>
      <b/>
      <sz val="10.5"/>
      <color theme="1"/>
      <name val="Times New Roman"/>
      <family val="1"/>
    </font>
    <font>
      <i/>
      <sz val="10.5"/>
      <color theme="1"/>
      <name val="等线"/>
      <family val="3"/>
      <charset val="134"/>
      <scheme val="minor"/>
    </font>
    <font>
      <i/>
      <sz val="10.5"/>
      <color rgb="FFFF0000"/>
      <name val="等线"/>
      <family val="3"/>
      <charset val="134"/>
      <scheme val="minor"/>
    </font>
    <font>
      <i/>
      <sz val="8"/>
      <color rgb="FFFF0000"/>
      <name val="等线"/>
      <family val="3"/>
      <charset val="134"/>
      <scheme val="minor"/>
    </font>
    <font>
      <i/>
      <sz val="10"/>
      <color theme="1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  <font>
      <i/>
      <sz val="9"/>
      <color theme="1"/>
      <name val="等线"/>
      <family val="3"/>
      <charset val="134"/>
      <scheme val="minor"/>
    </font>
    <font>
      <i/>
      <sz val="8"/>
      <color theme="1"/>
      <name val="等线"/>
      <family val="3"/>
      <charset val="134"/>
      <scheme val="minor"/>
    </font>
    <font>
      <i/>
      <sz val="6.5"/>
      <color theme="1"/>
      <name val="等线"/>
      <family val="3"/>
      <charset val="134"/>
      <scheme val="minor"/>
    </font>
    <font>
      <i/>
      <sz val="10.5"/>
      <color rgb="FF70AD47"/>
      <name val="等线"/>
      <family val="3"/>
      <charset val="134"/>
      <scheme val="minor"/>
    </font>
    <font>
      <i/>
      <sz val="9"/>
      <color rgb="FF70AD47"/>
      <name val="等线"/>
      <family val="3"/>
      <charset val="134"/>
      <scheme val="minor"/>
    </font>
    <font>
      <i/>
      <sz val="10"/>
      <color rgb="FF70AD47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3"/>
      <charset val="136"/>
      <scheme val="minor"/>
    </font>
    <font>
      <b/>
      <sz val="9"/>
      <color rgb="FF000000"/>
      <name val="宋体"/>
      <family val="3"/>
      <charset val="134"/>
    </font>
    <font>
      <i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i/>
      <sz val="8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i/>
      <sz val="9"/>
      <color rgb="FFFF0000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9"/>
      <color rgb="FFFF0000"/>
      <name val="宋体"/>
      <family val="3"/>
      <charset val="134"/>
    </font>
    <font>
      <i/>
      <sz val="7.5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9" fillId="0" borderId="9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9" fillId="0" borderId="8" xfId="0" applyFont="1" applyBorder="1" applyAlignment="1">
      <alignment horizontal="right" vertical="center"/>
    </xf>
    <xf numFmtId="0" fontId="22" fillId="0" borderId="7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4" fillId="0" borderId="7" xfId="0" applyFont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6" fillId="0" borderId="8" xfId="0" applyFont="1" applyBorder="1" applyAlignment="1">
      <alignment horizontal="right" vertical="center"/>
    </xf>
    <xf numFmtId="0" fontId="21" fillId="0" borderId="8" xfId="0" applyFont="1" applyBorder="1" applyAlignment="1">
      <alignment horizontal="right" vertical="center"/>
    </xf>
    <xf numFmtId="0" fontId="27" fillId="0" borderId="7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1" fillId="0" borderId="9" xfId="0" applyFont="1" applyBorder="1" applyAlignment="1">
      <alignment horizontal="right" vertical="center"/>
    </xf>
    <xf numFmtId="0" fontId="19" fillId="0" borderId="6" xfId="0" applyFont="1" applyBorder="1" applyAlignment="1">
      <alignment horizontal="right" vertic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/>
    <xf numFmtId="176" fontId="17" fillId="0" borderId="0" xfId="0" applyNumberFormat="1" applyFont="1"/>
    <xf numFmtId="176" fontId="0" fillId="0" borderId="0" xfId="0" applyNumberFormat="1"/>
    <xf numFmtId="0" fontId="8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sult\Nogo-B\xenograft\xenograft-individual-LO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t"/>
      <sheetName val="colum"/>
      <sheetName val="1"/>
      <sheetName val="2"/>
      <sheetName val="3"/>
      <sheetName val="4"/>
      <sheetName val="5"/>
      <sheetName val="total"/>
    </sheetNames>
    <sheetDataSet>
      <sheetData sheetId="0"/>
      <sheetData sheetId="1"/>
      <sheetData sheetId="2">
        <row r="2"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3</v>
          </cell>
          <cell r="G2">
            <v>5</v>
          </cell>
          <cell r="H2">
            <v>5</v>
          </cell>
          <cell r="I2">
            <v>7</v>
          </cell>
          <cell r="J2">
            <v>8</v>
          </cell>
          <cell r="K2">
            <v>9</v>
          </cell>
          <cell r="L2">
            <v>7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3</v>
          </cell>
          <cell r="G6">
            <v>4</v>
          </cell>
          <cell r="H6">
            <v>5</v>
          </cell>
          <cell r="I6">
            <v>5</v>
          </cell>
          <cell r="J6">
            <v>7</v>
          </cell>
          <cell r="K6">
            <v>7</v>
          </cell>
          <cell r="L6">
            <v>8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M24" sqref="M24"/>
    </sheetView>
  </sheetViews>
  <sheetFormatPr defaultRowHeight="14.25" x14ac:dyDescent="0.2"/>
  <sheetData>
    <row r="1" spans="1:10" ht="15" thickBot="1" x14ac:dyDescent="0.25">
      <c r="A1" s="46" t="s">
        <v>0</v>
      </c>
      <c r="B1" s="48" t="s">
        <v>1</v>
      </c>
      <c r="C1" s="49"/>
      <c r="D1" s="49"/>
      <c r="E1" s="50"/>
      <c r="F1" s="2" t="s">
        <v>2</v>
      </c>
      <c r="G1" s="48" t="s">
        <v>4</v>
      </c>
      <c r="H1" s="49"/>
      <c r="I1" s="49"/>
      <c r="J1" s="50"/>
    </row>
    <row r="2" spans="1:10" ht="15" thickBot="1" x14ac:dyDescent="0.25">
      <c r="A2" s="47"/>
      <c r="B2" s="3" t="s">
        <v>5</v>
      </c>
      <c r="C2" s="3" t="s">
        <v>6</v>
      </c>
      <c r="D2" s="3" t="s">
        <v>7</v>
      </c>
      <c r="E2" s="3" t="s">
        <v>8</v>
      </c>
      <c r="F2" s="3" t="s">
        <v>3</v>
      </c>
      <c r="G2" s="3" t="s">
        <v>5</v>
      </c>
      <c r="H2" s="3" t="s">
        <v>6</v>
      </c>
      <c r="I2" s="3" t="s">
        <v>7</v>
      </c>
      <c r="J2" s="3" t="s">
        <v>8</v>
      </c>
    </row>
    <row r="3" spans="1:10" x14ac:dyDescent="0.2">
      <c r="A3" s="4" t="s">
        <v>9</v>
      </c>
      <c r="B3" s="5">
        <v>3.43</v>
      </c>
      <c r="C3" s="5">
        <v>3.05</v>
      </c>
      <c r="D3" s="5">
        <v>4.01</v>
      </c>
      <c r="E3" s="6">
        <v>3.5</v>
      </c>
      <c r="F3" s="7" t="s">
        <v>10</v>
      </c>
      <c r="G3" s="5">
        <v>1.22</v>
      </c>
      <c r="H3" s="5">
        <v>0.66</v>
      </c>
      <c r="I3" s="5">
        <v>1.24</v>
      </c>
      <c r="J3" s="6">
        <v>1.04</v>
      </c>
    </row>
    <row r="4" spans="1:10" x14ac:dyDescent="0.2">
      <c r="A4" s="4" t="s">
        <v>11</v>
      </c>
      <c r="B4" s="5">
        <v>2.11</v>
      </c>
      <c r="C4" s="5">
        <v>2.76</v>
      </c>
      <c r="D4" s="5">
        <v>2.95</v>
      </c>
      <c r="E4" s="6">
        <v>2.61</v>
      </c>
      <c r="F4" s="7" t="s">
        <v>12</v>
      </c>
      <c r="G4" s="5">
        <v>0.78</v>
      </c>
      <c r="H4" s="5">
        <v>1.28</v>
      </c>
      <c r="I4" s="5">
        <v>1.02</v>
      </c>
      <c r="J4" s="6">
        <v>1.03</v>
      </c>
    </row>
    <row r="5" spans="1:10" x14ac:dyDescent="0.2">
      <c r="A5" s="4" t="s">
        <v>13</v>
      </c>
      <c r="B5" s="5">
        <v>2.6</v>
      </c>
      <c r="C5" s="5">
        <v>2.2599999999999998</v>
      </c>
      <c r="D5" s="5">
        <v>2.36</v>
      </c>
      <c r="E5" s="6">
        <v>2.41</v>
      </c>
      <c r="F5" s="7" t="s">
        <v>14</v>
      </c>
      <c r="G5" s="5">
        <v>0.85</v>
      </c>
      <c r="H5" s="5">
        <v>1.27</v>
      </c>
      <c r="I5" s="5">
        <v>0.92</v>
      </c>
      <c r="J5" s="6">
        <v>1.01</v>
      </c>
    </row>
    <row r="6" spans="1:10" x14ac:dyDescent="0.2">
      <c r="A6" s="4" t="s">
        <v>15</v>
      </c>
      <c r="B6" s="5">
        <v>1.74</v>
      </c>
      <c r="C6" s="5">
        <v>1.88</v>
      </c>
      <c r="D6" s="5">
        <v>2.98</v>
      </c>
      <c r="E6" s="6">
        <v>2.2000000000000002</v>
      </c>
      <c r="F6" s="7" t="s">
        <v>16</v>
      </c>
      <c r="G6" s="5">
        <v>0.78</v>
      </c>
      <c r="H6" s="5">
        <v>1</v>
      </c>
      <c r="I6" s="5">
        <v>1.26</v>
      </c>
      <c r="J6" s="6">
        <v>1.01</v>
      </c>
    </row>
    <row r="7" spans="1:10" x14ac:dyDescent="0.2">
      <c r="A7" s="8" t="s">
        <v>17</v>
      </c>
      <c r="B7" s="5">
        <v>1.71</v>
      </c>
      <c r="C7" s="5">
        <v>1.84</v>
      </c>
      <c r="D7" s="5">
        <v>2.64</v>
      </c>
      <c r="E7" s="6">
        <v>2.0699999999999998</v>
      </c>
      <c r="F7" s="7" t="s">
        <v>18</v>
      </c>
      <c r="G7" s="5">
        <v>0.84</v>
      </c>
      <c r="H7" s="5">
        <v>0.89</v>
      </c>
      <c r="I7" s="5">
        <v>1.28</v>
      </c>
      <c r="J7" s="6">
        <v>1.01</v>
      </c>
    </row>
    <row r="8" spans="1:10" x14ac:dyDescent="0.2">
      <c r="A8" s="4" t="s">
        <v>19</v>
      </c>
      <c r="B8" s="5">
        <v>1.81</v>
      </c>
      <c r="C8" s="5">
        <v>2.25</v>
      </c>
      <c r="D8" s="5">
        <v>2.0699999999999998</v>
      </c>
      <c r="E8" s="6">
        <v>2.04</v>
      </c>
      <c r="F8" s="7" t="s">
        <v>20</v>
      </c>
      <c r="G8" s="5">
        <v>0.72</v>
      </c>
      <c r="H8" s="5">
        <v>0.97</v>
      </c>
      <c r="I8" s="5">
        <v>1.31</v>
      </c>
      <c r="J8" s="6">
        <v>1</v>
      </c>
    </row>
    <row r="9" spans="1:10" x14ac:dyDescent="0.2">
      <c r="A9" s="9" t="s">
        <v>21</v>
      </c>
      <c r="B9" s="5">
        <v>1.2</v>
      </c>
      <c r="C9" s="5">
        <v>2.39</v>
      </c>
      <c r="D9" s="5">
        <v>1.89</v>
      </c>
      <c r="E9" s="6">
        <v>1.83</v>
      </c>
      <c r="F9" s="10" t="s">
        <v>22</v>
      </c>
      <c r="G9" s="5">
        <v>1.1299999999999999</v>
      </c>
      <c r="H9" s="5">
        <v>1.77</v>
      </c>
      <c r="I9" s="5">
        <v>0.06</v>
      </c>
      <c r="J9" s="6">
        <v>0.99</v>
      </c>
    </row>
    <row r="10" spans="1:10" x14ac:dyDescent="0.2">
      <c r="A10" s="9" t="s">
        <v>23</v>
      </c>
      <c r="B10" s="5">
        <v>0.96</v>
      </c>
      <c r="C10" s="5">
        <v>2.2599999999999998</v>
      </c>
      <c r="D10" s="5">
        <v>1.51</v>
      </c>
      <c r="E10" s="6">
        <v>1.58</v>
      </c>
      <c r="F10" s="7" t="s">
        <v>24</v>
      </c>
      <c r="G10" s="5">
        <v>1.05</v>
      </c>
      <c r="H10" s="5">
        <v>1.67</v>
      </c>
      <c r="I10" s="5">
        <v>0.22</v>
      </c>
      <c r="J10" s="6">
        <v>0.98</v>
      </c>
    </row>
    <row r="11" spans="1:10" x14ac:dyDescent="0.2">
      <c r="A11" s="9" t="s">
        <v>25</v>
      </c>
      <c r="B11" s="5">
        <v>1.2</v>
      </c>
      <c r="C11" s="5">
        <v>1.41</v>
      </c>
      <c r="D11" s="5">
        <v>2.08</v>
      </c>
      <c r="E11" s="6">
        <v>1.57</v>
      </c>
      <c r="F11" s="7" t="s">
        <v>26</v>
      </c>
      <c r="G11" s="5">
        <v>1.1499999999999999</v>
      </c>
      <c r="H11" s="5">
        <v>1.29</v>
      </c>
      <c r="I11" s="5">
        <v>0.49</v>
      </c>
      <c r="J11" s="6">
        <v>0.98</v>
      </c>
    </row>
    <row r="12" spans="1:10" x14ac:dyDescent="0.2">
      <c r="A12" s="9" t="s">
        <v>27</v>
      </c>
      <c r="B12" s="5">
        <v>0.94</v>
      </c>
      <c r="C12" s="5">
        <v>1.39</v>
      </c>
      <c r="D12" s="5">
        <v>2.2000000000000002</v>
      </c>
      <c r="E12" s="6">
        <v>1.51</v>
      </c>
      <c r="F12" s="7" t="s">
        <v>28</v>
      </c>
      <c r="G12" s="5">
        <v>0.77</v>
      </c>
      <c r="H12" s="5">
        <v>1.19</v>
      </c>
      <c r="I12" s="5">
        <v>0.96</v>
      </c>
      <c r="J12" s="6">
        <v>0.97</v>
      </c>
    </row>
    <row r="13" spans="1:10" x14ac:dyDescent="0.2">
      <c r="A13" s="9" t="s">
        <v>29</v>
      </c>
      <c r="B13" s="5">
        <v>1</v>
      </c>
      <c r="C13" s="5">
        <v>1.23</v>
      </c>
      <c r="D13" s="5">
        <v>2.0699999999999998</v>
      </c>
      <c r="E13" s="6">
        <v>1.43</v>
      </c>
      <c r="F13" s="7" t="s">
        <v>30</v>
      </c>
      <c r="G13" s="5">
        <v>1.35</v>
      </c>
      <c r="H13" s="5">
        <v>1.27</v>
      </c>
      <c r="I13" s="5">
        <v>0.27</v>
      </c>
      <c r="J13" s="6">
        <v>0.96</v>
      </c>
    </row>
    <row r="14" spans="1:10" x14ac:dyDescent="0.2">
      <c r="A14" s="9" t="s">
        <v>31</v>
      </c>
      <c r="B14" s="5">
        <v>0.83</v>
      </c>
      <c r="C14" s="5">
        <v>1.88</v>
      </c>
      <c r="D14" s="5">
        <v>1.43</v>
      </c>
      <c r="E14" s="6">
        <v>1.38</v>
      </c>
      <c r="F14" s="10" t="s">
        <v>32</v>
      </c>
      <c r="G14" s="5">
        <v>1.23</v>
      </c>
      <c r="H14" s="5">
        <v>0.92</v>
      </c>
      <c r="I14" s="5">
        <v>0.73</v>
      </c>
      <c r="J14" s="6">
        <v>0.96</v>
      </c>
    </row>
    <row r="15" spans="1:10" x14ac:dyDescent="0.2">
      <c r="A15" s="9" t="s">
        <v>33</v>
      </c>
      <c r="B15" s="5">
        <v>1.1599999999999999</v>
      </c>
      <c r="C15" s="5">
        <v>1.08</v>
      </c>
      <c r="D15" s="5">
        <v>1.88</v>
      </c>
      <c r="E15" s="6">
        <v>1.37</v>
      </c>
      <c r="F15" s="7" t="s">
        <v>34</v>
      </c>
      <c r="G15" s="5">
        <v>0.84</v>
      </c>
      <c r="H15" s="5">
        <v>2.0299999999999998</v>
      </c>
      <c r="I15" s="5">
        <v>0</v>
      </c>
      <c r="J15" s="6">
        <v>0.96</v>
      </c>
    </row>
    <row r="16" spans="1:10" x14ac:dyDescent="0.2">
      <c r="A16" s="9" t="s">
        <v>35</v>
      </c>
      <c r="B16" s="5">
        <v>1.26</v>
      </c>
      <c r="C16" s="5">
        <v>1.1499999999999999</v>
      </c>
      <c r="D16" s="5">
        <v>1.65</v>
      </c>
      <c r="E16" s="6">
        <v>1.35</v>
      </c>
      <c r="F16" s="7" t="s">
        <v>36</v>
      </c>
      <c r="G16" s="5">
        <v>0.92</v>
      </c>
      <c r="H16" s="5">
        <v>1.1399999999999999</v>
      </c>
      <c r="I16" s="5">
        <v>0.74</v>
      </c>
      <c r="J16" s="6">
        <v>0.93</v>
      </c>
    </row>
    <row r="17" spans="1:10" x14ac:dyDescent="0.2">
      <c r="A17" s="9" t="s">
        <v>37</v>
      </c>
      <c r="B17" s="5">
        <v>0.92</v>
      </c>
      <c r="C17" s="5">
        <v>2.19</v>
      </c>
      <c r="D17" s="5">
        <v>0.93</v>
      </c>
      <c r="E17" s="6">
        <v>1.35</v>
      </c>
      <c r="F17" s="7" t="s">
        <v>38</v>
      </c>
      <c r="G17" s="5">
        <v>0.67</v>
      </c>
      <c r="H17" s="5">
        <v>1.02</v>
      </c>
      <c r="I17" s="5">
        <v>1.06</v>
      </c>
      <c r="J17" s="6">
        <v>0.92</v>
      </c>
    </row>
    <row r="18" spans="1:10" x14ac:dyDescent="0.2">
      <c r="A18" s="9" t="s">
        <v>39</v>
      </c>
      <c r="B18" s="5">
        <v>1.02</v>
      </c>
      <c r="C18" s="5">
        <v>1.21</v>
      </c>
      <c r="D18" s="5">
        <v>1.8</v>
      </c>
      <c r="E18" s="6">
        <v>1.34</v>
      </c>
      <c r="F18" s="10" t="s">
        <v>40</v>
      </c>
      <c r="G18" s="5">
        <v>1.04</v>
      </c>
      <c r="H18" s="5">
        <v>0.63</v>
      </c>
      <c r="I18" s="5">
        <v>1.07</v>
      </c>
      <c r="J18" s="6">
        <v>0.91</v>
      </c>
    </row>
    <row r="19" spans="1:10" x14ac:dyDescent="0.2">
      <c r="A19" s="9" t="s">
        <v>41</v>
      </c>
      <c r="B19" s="5">
        <v>1.43</v>
      </c>
      <c r="C19" s="5">
        <v>1.08</v>
      </c>
      <c r="D19" s="5">
        <v>1.43</v>
      </c>
      <c r="E19" s="6">
        <v>1.32</v>
      </c>
      <c r="F19" s="11" t="s">
        <v>42</v>
      </c>
      <c r="G19" s="5">
        <v>0.96</v>
      </c>
      <c r="H19" s="5">
        <v>1.03</v>
      </c>
      <c r="I19" s="5">
        <v>0.73</v>
      </c>
      <c r="J19" s="6">
        <v>0.91</v>
      </c>
    </row>
    <row r="20" spans="1:10" x14ac:dyDescent="0.2">
      <c r="A20" s="9" t="s">
        <v>43</v>
      </c>
      <c r="B20" s="5">
        <v>1.53</v>
      </c>
      <c r="C20" s="5">
        <v>1.64</v>
      </c>
      <c r="D20" s="5">
        <v>0.73</v>
      </c>
      <c r="E20" s="6">
        <v>1.3</v>
      </c>
      <c r="F20" s="7" t="s">
        <v>44</v>
      </c>
      <c r="G20" s="5">
        <v>0.84</v>
      </c>
      <c r="H20" s="5">
        <v>0.57999999999999996</v>
      </c>
      <c r="I20" s="5">
        <v>1.29</v>
      </c>
      <c r="J20" s="6">
        <v>0.9</v>
      </c>
    </row>
    <row r="21" spans="1:10" x14ac:dyDescent="0.2">
      <c r="A21" s="9" t="s">
        <v>45</v>
      </c>
      <c r="B21" s="5">
        <v>1.38</v>
      </c>
      <c r="C21" s="5">
        <v>1.4</v>
      </c>
      <c r="D21" s="5">
        <v>1.1200000000000001</v>
      </c>
      <c r="E21" s="6">
        <v>1.3</v>
      </c>
      <c r="F21" s="7" t="s">
        <v>46</v>
      </c>
      <c r="G21" s="5">
        <v>1.19</v>
      </c>
      <c r="H21" s="5">
        <v>1.21</v>
      </c>
      <c r="I21" s="5">
        <v>0.28000000000000003</v>
      </c>
      <c r="J21" s="6">
        <v>0.89</v>
      </c>
    </row>
    <row r="22" spans="1:10" x14ac:dyDescent="0.2">
      <c r="A22" s="9" t="s">
        <v>47</v>
      </c>
      <c r="B22" s="5">
        <v>1.04</v>
      </c>
      <c r="C22" s="5">
        <v>1.33</v>
      </c>
      <c r="D22" s="5">
        <v>1.49</v>
      </c>
      <c r="E22" s="6">
        <v>1.29</v>
      </c>
      <c r="F22" s="7" t="s">
        <v>48</v>
      </c>
      <c r="G22" s="5">
        <v>0.88</v>
      </c>
      <c r="H22" s="5">
        <v>1.07</v>
      </c>
      <c r="I22" s="5">
        <v>0.71</v>
      </c>
      <c r="J22" s="6">
        <v>0.89</v>
      </c>
    </row>
    <row r="23" spans="1:10" x14ac:dyDescent="0.2">
      <c r="A23" s="9" t="s">
        <v>49</v>
      </c>
      <c r="B23" s="5">
        <v>1.17</v>
      </c>
      <c r="C23" s="5">
        <v>1.1100000000000001</v>
      </c>
      <c r="D23" s="5">
        <v>1.54</v>
      </c>
      <c r="E23" s="6">
        <v>1.27</v>
      </c>
      <c r="F23" s="7" t="s">
        <v>50</v>
      </c>
      <c r="G23" s="5">
        <v>0.48</v>
      </c>
      <c r="H23" s="5">
        <v>0.46</v>
      </c>
      <c r="I23" s="5">
        <v>1.65</v>
      </c>
      <c r="J23" s="6">
        <v>0.86</v>
      </c>
    </row>
    <row r="24" spans="1:10" x14ac:dyDescent="0.2">
      <c r="A24" s="9" t="s">
        <v>51</v>
      </c>
      <c r="B24" s="5">
        <v>1.08</v>
      </c>
      <c r="C24" s="5">
        <v>1.24</v>
      </c>
      <c r="D24" s="5">
        <v>1.47</v>
      </c>
      <c r="E24" s="6">
        <v>1.26</v>
      </c>
      <c r="F24" s="7" t="s">
        <v>52</v>
      </c>
      <c r="G24" s="5">
        <v>0.83</v>
      </c>
      <c r="H24" s="5">
        <v>1.0900000000000001</v>
      </c>
      <c r="I24" s="5">
        <v>0.64</v>
      </c>
      <c r="J24" s="6">
        <v>0.85</v>
      </c>
    </row>
    <row r="25" spans="1:10" x14ac:dyDescent="0.2">
      <c r="A25" s="9" t="s">
        <v>53</v>
      </c>
      <c r="B25" s="5">
        <v>0.5</v>
      </c>
      <c r="C25" s="5">
        <v>1.75</v>
      </c>
      <c r="D25" s="5">
        <v>1.48</v>
      </c>
      <c r="E25" s="6">
        <v>1.24</v>
      </c>
      <c r="F25" s="7" t="s">
        <v>54</v>
      </c>
      <c r="G25" s="5">
        <v>0.93</v>
      </c>
      <c r="H25" s="5">
        <v>1.05</v>
      </c>
      <c r="I25" s="5">
        <v>0.56999999999999995</v>
      </c>
      <c r="J25" s="6">
        <v>0.85</v>
      </c>
    </row>
    <row r="26" spans="1:10" x14ac:dyDescent="0.2">
      <c r="A26" s="9" t="s">
        <v>55</v>
      </c>
      <c r="B26" s="5">
        <v>0.8</v>
      </c>
      <c r="C26" s="5">
        <v>1.44</v>
      </c>
      <c r="D26" s="5">
        <v>1.48</v>
      </c>
      <c r="E26" s="6">
        <v>1.24</v>
      </c>
      <c r="F26" s="7" t="s">
        <v>56</v>
      </c>
      <c r="G26" s="5">
        <v>0.62</v>
      </c>
      <c r="H26" s="5">
        <v>0.76</v>
      </c>
      <c r="I26" s="5">
        <v>1.1599999999999999</v>
      </c>
      <c r="J26" s="6">
        <v>0.85</v>
      </c>
    </row>
    <row r="27" spans="1:10" x14ac:dyDescent="0.2">
      <c r="A27" s="9" t="s">
        <v>57</v>
      </c>
      <c r="B27" s="5">
        <v>1.23</v>
      </c>
      <c r="C27" s="5">
        <v>1.18</v>
      </c>
      <c r="D27" s="5">
        <v>1.3</v>
      </c>
      <c r="E27" s="6">
        <v>1.24</v>
      </c>
      <c r="F27" s="7" t="s">
        <v>58</v>
      </c>
      <c r="G27" s="5">
        <v>0.65</v>
      </c>
      <c r="H27" s="5">
        <v>0.75</v>
      </c>
      <c r="I27" s="5">
        <v>1.1100000000000001</v>
      </c>
      <c r="J27" s="6">
        <v>0.83</v>
      </c>
    </row>
    <row r="28" spans="1:10" x14ac:dyDescent="0.2">
      <c r="A28" s="9" t="s">
        <v>59</v>
      </c>
      <c r="B28" s="5">
        <v>0.8</v>
      </c>
      <c r="C28" s="5">
        <v>1.45</v>
      </c>
      <c r="D28" s="5">
        <v>1.45</v>
      </c>
      <c r="E28" s="6">
        <v>1.23</v>
      </c>
      <c r="F28" s="7" t="s">
        <v>60</v>
      </c>
      <c r="G28" s="5">
        <v>1.04</v>
      </c>
      <c r="H28" s="5">
        <v>1.1100000000000001</v>
      </c>
      <c r="I28" s="5">
        <v>0.28000000000000003</v>
      </c>
      <c r="J28" s="6">
        <v>0.81</v>
      </c>
    </row>
    <row r="29" spans="1:10" x14ac:dyDescent="0.2">
      <c r="A29" s="9" t="s">
        <v>61</v>
      </c>
      <c r="B29" s="5">
        <v>1.07</v>
      </c>
      <c r="C29" s="5">
        <v>1.32</v>
      </c>
      <c r="D29" s="5">
        <v>1.28</v>
      </c>
      <c r="E29" s="6">
        <v>1.23</v>
      </c>
      <c r="F29" s="12" t="s">
        <v>62</v>
      </c>
      <c r="G29" s="5">
        <v>0.71</v>
      </c>
      <c r="H29" s="5">
        <v>1.46</v>
      </c>
      <c r="I29" s="5">
        <v>0.27</v>
      </c>
      <c r="J29" s="6">
        <v>0.81</v>
      </c>
    </row>
    <row r="30" spans="1:10" x14ac:dyDescent="0.2">
      <c r="A30" s="9" t="s">
        <v>63</v>
      </c>
      <c r="B30" s="5">
        <v>1.68</v>
      </c>
      <c r="C30" s="5">
        <v>0.94</v>
      </c>
      <c r="D30" s="5">
        <v>1.03</v>
      </c>
      <c r="E30" s="6">
        <v>1.22</v>
      </c>
      <c r="F30" s="12" t="s">
        <v>64</v>
      </c>
      <c r="G30" s="5">
        <v>0.87</v>
      </c>
      <c r="H30" s="5">
        <v>1.35</v>
      </c>
      <c r="I30" s="5">
        <v>0.17</v>
      </c>
      <c r="J30" s="6">
        <v>0.79</v>
      </c>
    </row>
    <row r="31" spans="1:10" x14ac:dyDescent="0.2">
      <c r="A31" s="9" t="s">
        <v>65</v>
      </c>
      <c r="B31" s="5">
        <v>1.35</v>
      </c>
      <c r="C31" s="5">
        <v>0.99</v>
      </c>
      <c r="D31" s="5">
        <v>1.26</v>
      </c>
      <c r="E31" s="6">
        <v>1.2</v>
      </c>
      <c r="F31" s="7" t="s">
        <v>66</v>
      </c>
      <c r="G31" s="5">
        <v>1.18</v>
      </c>
      <c r="H31" s="5">
        <v>1.1499999999999999</v>
      </c>
      <c r="I31" s="5">
        <v>0.02</v>
      </c>
      <c r="J31" s="6">
        <v>0.78</v>
      </c>
    </row>
    <row r="32" spans="1:10" x14ac:dyDescent="0.2">
      <c r="A32" s="9" t="s">
        <v>67</v>
      </c>
      <c r="B32" s="5">
        <v>0.97</v>
      </c>
      <c r="C32" s="5">
        <v>1</v>
      </c>
      <c r="D32" s="5">
        <v>1.61</v>
      </c>
      <c r="E32" s="6">
        <v>1.19</v>
      </c>
      <c r="F32" s="7" t="s">
        <v>68</v>
      </c>
      <c r="G32" s="5">
        <v>1</v>
      </c>
      <c r="H32" s="5">
        <v>0.69</v>
      </c>
      <c r="I32" s="5">
        <v>0.66</v>
      </c>
      <c r="J32" s="6">
        <v>0.78</v>
      </c>
    </row>
    <row r="33" spans="1:10" x14ac:dyDescent="0.2">
      <c r="A33" s="13" t="s">
        <v>69</v>
      </c>
      <c r="B33" s="5">
        <v>2.11</v>
      </c>
      <c r="C33" s="5">
        <v>1.1200000000000001</v>
      </c>
      <c r="D33" s="5">
        <v>0.2</v>
      </c>
      <c r="E33" s="6">
        <v>1.1399999999999999</v>
      </c>
      <c r="F33" s="7" t="s">
        <v>70</v>
      </c>
      <c r="G33" s="5">
        <v>0.79</v>
      </c>
      <c r="H33" s="5">
        <v>0.89</v>
      </c>
      <c r="I33" s="5">
        <v>0.66</v>
      </c>
      <c r="J33" s="6">
        <v>0.78</v>
      </c>
    </row>
    <row r="34" spans="1:10" x14ac:dyDescent="0.2">
      <c r="A34" s="9" t="s">
        <v>71</v>
      </c>
      <c r="B34" s="5">
        <v>1.26</v>
      </c>
      <c r="C34" s="5">
        <v>0.88</v>
      </c>
      <c r="D34" s="5">
        <v>1.28</v>
      </c>
      <c r="E34" s="6">
        <v>1.1399999999999999</v>
      </c>
      <c r="F34" s="7" t="s">
        <v>72</v>
      </c>
      <c r="G34" s="5">
        <v>0.55000000000000004</v>
      </c>
      <c r="H34" s="5">
        <v>0.47</v>
      </c>
      <c r="I34" s="5">
        <v>1.29</v>
      </c>
      <c r="J34" s="6">
        <v>0.77</v>
      </c>
    </row>
    <row r="35" spans="1:10" x14ac:dyDescent="0.2">
      <c r="A35" s="14" t="s">
        <v>73</v>
      </c>
      <c r="B35" s="5">
        <v>1.41</v>
      </c>
      <c r="C35" s="5">
        <v>1.08</v>
      </c>
      <c r="D35" s="5">
        <v>0.91</v>
      </c>
      <c r="E35" s="6">
        <v>1.1299999999999999</v>
      </c>
      <c r="F35" s="7" t="s">
        <v>74</v>
      </c>
      <c r="G35" s="5">
        <v>0.96</v>
      </c>
      <c r="H35" s="5">
        <v>0.71</v>
      </c>
      <c r="I35" s="5">
        <v>0.64</v>
      </c>
      <c r="J35" s="6">
        <v>0.77</v>
      </c>
    </row>
    <row r="36" spans="1:10" x14ac:dyDescent="0.2">
      <c r="A36" s="9" t="s">
        <v>75</v>
      </c>
      <c r="B36" s="5">
        <v>0.77</v>
      </c>
      <c r="C36" s="5">
        <v>1.1499999999999999</v>
      </c>
      <c r="D36" s="5">
        <v>1.47</v>
      </c>
      <c r="E36" s="6">
        <v>1.1299999999999999</v>
      </c>
      <c r="F36" s="7" t="s">
        <v>76</v>
      </c>
      <c r="G36" s="5">
        <v>0.84</v>
      </c>
      <c r="H36" s="5">
        <v>1.2</v>
      </c>
      <c r="I36" s="5">
        <v>0.2</v>
      </c>
      <c r="J36" s="6">
        <v>0.75</v>
      </c>
    </row>
    <row r="37" spans="1:10" x14ac:dyDescent="0.2">
      <c r="A37" s="9" t="s">
        <v>77</v>
      </c>
      <c r="B37" s="5">
        <v>0.9</v>
      </c>
      <c r="C37" s="5">
        <v>1.31</v>
      </c>
      <c r="D37" s="5">
        <v>1.1399999999999999</v>
      </c>
      <c r="E37" s="6">
        <v>1.1200000000000001</v>
      </c>
      <c r="F37" s="7" t="s">
        <v>78</v>
      </c>
      <c r="G37" s="5">
        <v>1.05</v>
      </c>
      <c r="H37" s="5">
        <v>0.94</v>
      </c>
      <c r="I37" s="5">
        <v>0.22</v>
      </c>
      <c r="J37" s="6">
        <v>0.74</v>
      </c>
    </row>
    <row r="38" spans="1:10" x14ac:dyDescent="0.2">
      <c r="A38" s="9" t="s">
        <v>79</v>
      </c>
      <c r="B38" s="5">
        <v>0.73</v>
      </c>
      <c r="C38" s="5">
        <v>1.48</v>
      </c>
      <c r="D38" s="5">
        <v>1.1299999999999999</v>
      </c>
      <c r="E38" s="6">
        <v>1.1200000000000001</v>
      </c>
      <c r="F38" s="7" t="s">
        <v>80</v>
      </c>
      <c r="G38" s="5">
        <v>0.82</v>
      </c>
      <c r="H38" s="5">
        <v>0.8</v>
      </c>
      <c r="I38" s="5">
        <v>0.56999999999999995</v>
      </c>
      <c r="J38" s="6">
        <v>0.73</v>
      </c>
    </row>
    <row r="39" spans="1:10" x14ac:dyDescent="0.2">
      <c r="A39" s="9" t="s">
        <v>81</v>
      </c>
      <c r="B39" s="5">
        <v>0.85</v>
      </c>
      <c r="C39" s="5">
        <v>1.34</v>
      </c>
      <c r="D39" s="5">
        <v>1.1200000000000001</v>
      </c>
      <c r="E39" s="6">
        <v>1.1000000000000001</v>
      </c>
      <c r="F39" s="7" t="s">
        <v>82</v>
      </c>
      <c r="G39" s="5">
        <v>0.56999999999999995</v>
      </c>
      <c r="H39" s="5">
        <v>0.9</v>
      </c>
      <c r="I39" s="5">
        <v>0.68</v>
      </c>
      <c r="J39" s="6">
        <v>0.72</v>
      </c>
    </row>
    <row r="40" spans="1:10" x14ac:dyDescent="0.2">
      <c r="A40" s="9" t="s">
        <v>83</v>
      </c>
      <c r="B40" s="5">
        <v>0.87</v>
      </c>
      <c r="C40" s="5">
        <v>1.24</v>
      </c>
      <c r="D40" s="5">
        <v>1.18</v>
      </c>
      <c r="E40" s="6">
        <v>1.1000000000000001</v>
      </c>
      <c r="F40" s="7" t="s">
        <v>84</v>
      </c>
      <c r="G40" s="5">
        <v>0.81</v>
      </c>
      <c r="H40" s="5">
        <v>1.3</v>
      </c>
      <c r="I40" s="5">
        <v>0.02</v>
      </c>
      <c r="J40" s="6">
        <v>0.71</v>
      </c>
    </row>
    <row r="41" spans="1:10" x14ac:dyDescent="0.2">
      <c r="A41" s="9" t="s">
        <v>85</v>
      </c>
      <c r="B41" s="5">
        <v>0.87</v>
      </c>
      <c r="C41" s="5">
        <v>1.1000000000000001</v>
      </c>
      <c r="D41" s="5">
        <v>1.29</v>
      </c>
      <c r="E41" s="6">
        <v>1.0900000000000001</v>
      </c>
      <c r="F41" s="7" t="s">
        <v>86</v>
      </c>
      <c r="G41" s="5">
        <v>0.81</v>
      </c>
      <c r="H41" s="5">
        <v>0.85</v>
      </c>
      <c r="I41" s="5">
        <v>0.43</v>
      </c>
      <c r="J41" s="6">
        <v>0.7</v>
      </c>
    </row>
    <row r="42" spans="1:10" x14ac:dyDescent="0.2">
      <c r="A42" s="9" t="s">
        <v>87</v>
      </c>
      <c r="B42" s="5">
        <v>0.77</v>
      </c>
      <c r="C42" s="5">
        <v>2.48</v>
      </c>
      <c r="D42" s="5">
        <v>0.01</v>
      </c>
      <c r="E42" s="6">
        <v>1.0900000000000001</v>
      </c>
      <c r="F42" s="7" t="s">
        <v>88</v>
      </c>
      <c r="G42" s="5">
        <v>0.81</v>
      </c>
      <c r="H42" s="5">
        <v>0.27</v>
      </c>
      <c r="I42" s="5">
        <v>0.95</v>
      </c>
      <c r="J42" s="6">
        <v>0.68</v>
      </c>
    </row>
    <row r="43" spans="1:10" x14ac:dyDescent="0.2">
      <c r="A43" s="9" t="s">
        <v>89</v>
      </c>
      <c r="B43" s="5">
        <v>0.8</v>
      </c>
      <c r="C43" s="5">
        <v>1.0900000000000001</v>
      </c>
      <c r="D43" s="5">
        <v>1.37</v>
      </c>
      <c r="E43" s="6">
        <v>1.0900000000000001</v>
      </c>
      <c r="F43" s="7" t="s">
        <v>90</v>
      </c>
      <c r="G43" s="5">
        <v>1.02</v>
      </c>
      <c r="H43" s="5">
        <v>0.97</v>
      </c>
      <c r="I43" s="5">
        <v>0</v>
      </c>
      <c r="J43" s="6">
        <v>0.66</v>
      </c>
    </row>
    <row r="44" spans="1:10" x14ac:dyDescent="0.2">
      <c r="A44" s="9" t="s">
        <v>91</v>
      </c>
      <c r="B44" s="5">
        <v>1.07</v>
      </c>
      <c r="C44" s="5">
        <v>0.89</v>
      </c>
      <c r="D44" s="5">
        <v>1.28</v>
      </c>
      <c r="E44" s="6">
        <v>1.08</v>
      </c>
      <c r="F44" s="7" t="s">
        <v>92</v>
      </c>
      <c r="G44" s="5">
        <v>1.03</v>
      </c>
      <c r="H44" s="5">
        <v>0.92</v>
      </c>
      <c r="I44" s="5">
        <v>0</v>
      </c>
      <c r="J44" s="6">
        <v>0.65</v>
      </c>
    </row>
    <row r="45" spans="1:10" x14ac:dyDescent="0.2">
      <c r="A45" s="9" t="s">
        <v>93</v>
      </c>
      <c r="B45" s="5">
        <v>1.76</v>
      </c>
      <c r="C45" s="5">
        <v>1.35</v>
      </c>
      <c r="D45" s="5">
        <v>0.11</v>
      </c>
      <c r="E45" s="6">
        <v>1.07</v>
      </c>
      <c r="F45" s="15" t="s">
        <v>94</v>
      </c>
      <c r="G45" s="5">
        <v>0.63</v>
      </c>
      <c r="H45" s="5">
        <v>0.41</v>
      </c>
      <c r="I45" s="5">
        <v>0.21</v>
      </c>
      <c r="J45" s="6">
        <v>0.42</v>
      </c>
    </row>
    <row r="46" spans="1:10" x14ac:dyDescent="0.2">
      <c r="A46" s="9" t="s">
        <v>95</v>
      </c>
      <c r="B46" s="5">
        <v>1</v>
      </c>
      <c r="C46" s="5">
        <v>1.02</v>
      </c>
      <c r="D46" s="5">
        <v>1.18</v>
      </c>
      <c r="E46" s="6">
        <v>1.07</v>
      </c>
      <c r="F46" s="15" t="s">
        <v>96</v>
      </c>
      <c r="G46" s="5">
        <v>0.35</v>
      </c>
      <c r="H46" s="5">
        <v>0.54</v>
      </c>
      <c r="I46" s="5">
        <v>0.36</v>
      </c>
      <c r="J46" s="6">
        <v>0.42</v>
      </c>
    </row>
    <row r="47" spans="1:10" x14ac:dyDescent="0.2">
      <c r="A47" s="9" t="s">
        <v>97</v>
      </c>
      <c r="B47" s="5">
        <v>0.49</v>
      </c>
      <c r="C47" s="5">
        <v>1.44</v>
      </c>
      <c r="D47" s="5">
        <v>1.22</v>
      </c>
      <c r="E47" s="6">
        <v>1.05</v>
      </c>
      <c r="F47" s="16" t="s">
        <v>98</v>
      </c>
      <c r="G47" s="5">
        <v>0.18</v>
      </c>
      <c r="H47" s="5">
        <v>0.24</v>
      </c>
      <c r="I47" s="5">
        <v>0.42</v>
      </c>
      <c r="J47" s="6">
        <v>0.28000000000000003</v>
      </c>
    </row>
    <row r="48" spans="1:10" ht="15" thickBot="1" x14ac:dyDescent="0.25">
      <c r="A48" s="17" t="s">
        <v>99</v>
      </c>
      <c r="B48" s="18">
        <v>0.86</v>
      </c>
      <c r="C48" s="18">
        <v>2.0499999999999998</v>
      </c>
      <c r="D48" s="18">
        <v>0.24</v>
      </c>
      <c r="E48" s="19">
        <v>1.05</v>
      </c>
      <c r="F48" s="20" t="s">
        <v>100</v>
      </c>
      <c r="G48" s="18">
        <v>0.1</v>
      </c>
      <c r="H48" s="18">
        <v>0.13</v>
      </c>
      <c r="I48" s="18">
        <v>0.19</v>
      </c>
      <c r="J48" s="19">
        <v>0.14000000000000001</v>
      </c>
    </row>
  </sheetData>
  <mergeCells count="3">
    <mergeCell ref="A1:A2"/>
    <mergeCell ref="B1:E1"/>
    <mergeCell ref="G1:J1"/>
  </mergeCells>
  <phoneticPr fontId="15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sqref="A1:E5"/>
    </sheetView>
  </sheetViews>
  <sheetFormatPr defaultRowHeight="14.25" x14ac:dyDescent="0.2"/>
  <sheetData>
    <row r="1" spans="1:5" x14ac:dyDescent="0.2">
      <c r="A1" t="s">
        <v>102</v>
      </c>
      <c r="B1" s="51" t="s">
        <v>101</v>
      </c>
      <c r="C1" s="51"/>
      <c r="D1" s="51" t="s">
        <v>114</v>
      </c>
      <c r="E1" s="51"/>
    </row>
    <row r="2" spans="1:5" x14ac:dyDescent="0.2">
      <c r="A2" t="s">
        <v>103</v>
      </c>
      <c r="B2" s="21" t="s">
        <v>105</v>
      </c>
      <c r="C2" s="21" t="s">
        <v>106</v>
      </c>
      <c r="D2" s="21" t="s">
        <v>105</v>
      </c>
      <c r="E2" s="21" t="s">
        <v>106</v>
      </c>
    </row>
    <row r="3" spans="1:5" x14ac:dyDescent="0.2">
      <c r="A3" s="51" t="s">
        <v>107</v>
      </c>
      <c r="B3" s="21">
        <v>0</v>
      </c>
      <c r="C3" s="21">
        <v>13</v>
      </c>
      <c r="D3" s="21">
        <v>56</v>
      </c>
      <c r="E3" s="21">
        <v>103</v>
      </c>
    </row>
    <row r="4" spans="1:5" x14ac:dyDescent="0.2">
      <c r="A4" s="51"/>
      <c r="B4" s="21">
        <v>4</v>
      </c>
      <c r="C4" s="21">
        <v>25</v>
      </c>
      <c r="D4" s="21">
        <v>49</v>
      </c>
      <c r="E4" s="21">
        <v>128</v>
      </c>
    </row>
    <row r="5" spans="1:5" x14ac:dyDescent="0.2">
      <c r="A5" s="51"/>
      <c r="B5" s="21">
        <v>7</v>
      </c>
      <c r="C5" s="21">
        <v>29</v>
      </c>
      <c r="D5" s="21">
        <v>34</v>
      </c>
      <c r="E5" s="21">
        <v>177</v>
      </c>
    </row>
  </sheetData>
  <mergeCells count="3">
    <mergeCell ref="A3:A5"/>
    <mergeCell ref="B1:C1"/>
    <mergeCell ref="D1:E1"/>
  </mergeCells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E2" sqref="E2:G2"/>
    </sheetView>
  </sheetViews>
  <sheetFormatPr defaultRowHeight="14.25" x14ac:dyDescent="0.2"/>
  <cols>
    <col min="3" max="3" width="10.625" customWidth="1"/>
    <col min="4" max="4" width="12.375" customWidth="1"/>
  </cols>
  <sheetData>
    <row r="1" spans="1:7" x14ac:dyDescent="0.2">
      <c r="A1" t="s">
        <v>102</v>
      </c>
      <c r="B1" s="51" t="s">
        <v>112</v>
      </c>
      <c r="C1" s="51"/>
      <c r="D1" s="51"/>
      <c r="E1" s="51" t="s">
        <v>113</v>
      </c>
      <c r="F1" s="51"/>
      <c r="G1" s="51"/>
    </row>
    <row r="2" spans="1:7" x14ac:dyDescent="0.2">
      <c r="A2" t="s">
        <v>103</v>
      </c>
      <c r="B2" s="21" t="s">
        <v>109</v>
      </c>
      <c r="C2" s="21" t="s">
        <v>110</v>
      </c>
      <c r="D2" s="21" t="s">
        <v>111</v>
      </c>
      <c r="E2" s="21" t="s">
        <v>109</v>
      </c>
      <c r="F2" s="21" t="s">
        <v>110</v>
      </c>
      <c r="G2" s="21" t="s">
        <v>111</v>
      </c>
    </row>
    <row r="3" spans="1:7" x14ac:dyDescent="0.2">
      <c r="A3" s="51" t="s">
        <v>107</v>
      </c>
      <c r="B3" s="21">
        <v>79</v>
      </c>
      <c r="C3" s="21">
        <v>33</v>
      </c>
      <c r="D3" s="21">
        <v>28</v>
      </c>
      <c r="E3" s="21">
        <v>27</v>
      </c>
      <c r="F3" s="21">
        <v>15</v>
      </c>
      <c r="G3" s="21">
        <v>9</v>
      </c>
    </row>
    <row r="4" spans="1:7" x14ac:dyDescent="0.2">
      <c r="A4" s="51"/>
      <c r="B4" s="21">
        <v>82</v>
      </c>
      <c r="C4" s="21">
        <v>29</v>
      </c>
      <c r="D4" s="21">
        <v>23</v>
      </c>
      <c r="E4" s="21">
        <v>18</v>
      </c>
      <c r="F4" s="21">
        <v>10</v>
      </c>
      <c r="G4" s="21">
        <v>7</v>
      </c>
    </row>
    <row r="5" spans="1:7" x14ac:dyDescent="0.2">
      <c r="A5" s="51"/>
      <c r="B5" s="21">
        <v>60</v>
      </c>
      <c r="C5" s="21">
        <v>18</v>
      </c>
      <c r="D5" s="21">
        <v>19</v>
      </c>
      <c r="E5" s="21">
        <v>38</v>
      </c>
      <c r="F5" s="21">
        <v>15</v>
      </c>
      <c r="G5" s="21">
        <v>13</v>
      </c>
    </row>
  </sheetData>
  <mergeCells count="3">
    <mergeCell ref="A3:A5"/>
    <mergeCell ref="B1:D1"/>
    <mergeCell ref="E1:G1"/>
  </mergeCells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E19" sqref="E19"/>
    </sheetView>
  </sheetViews>
  <sheetFormatPr defaultRowHeight="14.25" x14ac:dyDescent="0.2"/>
  <sheetData>
    <row r="1" spans="1:12" x14ac:dyDescent="0.2">
      <c r="A1" t="s">
        <v>123</v>
      </c>
      <c r="B1">
        <v>7</v>
      </c>
      <c r="C1">
        <v>9</v>
      </c>
      <c r="D1">
        <v>11</v>
      </c>
      <c r="E1">
        <v>13</v>
      </c>
      <c r="F1">
        <v>15</v>
      </c>
      <c r="G1">
        <v>17</v>
      </c>
      <c r="H1">
        <v>19</v>
      </c>
      <c r="I1">
        <v>21</v>
      </c>
      <c r="J1">
        <v>23</v>
      </c>
      <c r="K1">
        <v>25</v>
      </c>
      <c r="L1">
        <v>27</v>
      </c>
    </row>
    <row r="2" spans="1:12" x14ac:dyDescent="0.2">
      <c r="A2" s="51" t="s">
        <v>122</v>
      </c>
      <c r="B2">
        <v>0</v>
      </c>
      <c r="C2">
        <v>0</v>
      </c>
      <c r="D2">
        <v>0</v>
      </c>
      <c r="E2">
        <v>0</v>
      </c>
      <c r="F2">
        <v>13.5</v>
      </c>
      <c r="G2">
        <v>40</v>
      </c>
      <c r="H2">
        <v>62.5</v>
      </c>
      <c r="I2">
        <v>87.5</v>
      </c>
      <c r="J2">
        <v>196</v>
      </c>
      <c r="K2">
        <v>220.5</v>
      </c>
      <c r="L2">
        <v>224</v>
      </c>
    </row>
    <row r="3" spans="1:12" x14ac:dyDescent="0.2">
      <c r="A3" s="51"/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13.5</v>
      </c>
      <c r="I3">
        <v>62.5</v>
      </c>
      <c r="J3">
        <v>122.5</v>
      </c>
      <c r="K3">
        <v>171.5</v>
      </c>
      <c r="L3">
        <v>256</v>
      </c>
    </row>
    <row r="4" spans="1:12" x14ac:dyDescent="0.2">
      <c r="A4" s="51"/>
      <c r="B4">
        <v>0</v>
      </c>
      <c r="C4">
        <v>0</v>
      </c>
      <c r="D4">
        <v>0</v>
      </c>
      <c r="E4">
        <v>0</v>
      </c>
      <c r="F4">
        <v>13.5</v>
      </c>
      <c r="G4">
        <v>22.5</v>
      </c>
      <c r="H4">
        <v>62.5</v>
      </c>
      <c r="I4">
        <v>87.5</v>
      </c>
      <c r="J4">
        <v>171.5</v>
      </c>
      <c r="K4">
        <v>220.5</v>
      </c>
      <c r="L4">
        <v>288</v>
      </c>
    </row>
    <row r="5" spans="1:12" x14ac:dyDescent="0.2">
      <c r="A5" s="51"/>
      <c r="B5">
        <v>0</v>
      </c>
      <c r="C5">
        <v>0</v>
      </c>
      <c r="D5">
        <v>0</v>
      </c>
      <c r="E5">
        <v>13.5</v>
      </c>
      <c r="F5">
        <v>13.5</v>
      </c>
      <c r="G5">
        <v>22.5</v>
      </c>
      <c r="H5">
        <v>62.5</v>
      </c>
      <c r="I5">
        <v>87.5</v>
      </c>
      <c r="J5">
        <v>87.5</v>
      </c>
      <c r="K5">
        <v>196</v>
      </c>
      <c r="L5">
        <v>196</v>
      </c>
    </row>
    <row r="6" spans="1:12" x14ac:dyDescent="0.2">
      <c r="A6" s="51"/>
      <c r="B6">
        <v>0</v>
      </c>
      <c r="C6">
        <v>0</v>
      </c>
      <c r="D6">
        <v>0</v>
      </c>
      <c r="E6">
        <v>0</v>
      </c>
      <c r="F6">
        <v>13.5</v>
      </c>
      <c r="G6">
        <v>24</v>
      </c>
      <c r="H6">
        <v>24</v>
      </c>
      <c r="I6">
        <v>62.5</v>
      </c>
      <c r="J6">
        <v>108</v>
      </c>
      <c r="K6">
        <v>144</v>
      </c>
      <c r="L6">
        <v>224</v>
      </c>
    </row>
    <row r="8" spans="1:12" x14ac:dyDescent="0.2">
      <c r="A8" s="51" t="s">
        <v>124</v>
      </c>
      <c r="B8">
        <f>0.5*'[1]1'!B2*'[1]1'!B6*'[1]1'!B6</f>
        <v>0</v>
      </c>
      <c r="C8">
        <f>0.5*'[1]1'!C2*'[1]1'!C6*'[1]1'!C6</f>
        <v>0</v>
      </c>
      <c r="D8">
        <f>0.5*'[1]1'!D2*'[1]1'!D6*'[1]1'!D6</f>
        <v>0</v>
      </c>
      <c r="E8">
        <f>0.5*'[1]1'!E2*'[1]1'!E6*'[1]1'!E6</f>
        <v>0</v>
      </c>
      <c r="F8">
        <f>0.5*'[1]1'!F2*'[1]1'!F6*'[1]1'!F6</f>
        <v>13.5</v>
      </c>
      <c r="G8">
        <f>0.5*'[1]1'!G2*'[1]1'!G6*'[1]1'!G6</f>
        <v>40</v>
      </c>
      <c r="H8">
        <f>0.5*'[1]1'!H2*'[1]1'!H6*'[1]1'!H6</f>
        <v>62.5</v>
      </c>
      <c r="I8">
        <f>0.5*'[1]1'!I2*'[1]1'!I6*'[1]1'!I6</f>
        <v>87.5</v>
      </c>
      <c r="J8">
        <f>0.5*'[1]1'!J2*'[1]1'!J6*'[1]1'!J6</f>
        <v>196</v>
      </c>
      <c r="K8">
        <f>0.5*'[1]1'!K2*'[1]1'!K6*'[1]1'!K6</f>
        <v>220.5</v>
      </c>
      <c r="L8">
        <f>0.5*'[1]1'!L2*'[1]1'!L6*'[1]1'!L6</f>
        <v>224</v>
      </c>
    </row>
    <row r="9" spans="1:12" x14ac:dyDescent="0.2">
      <c r="A9" s="51"/>
      <c r="B9">
        <v>0</v>
      </c>
      <c r="C9">
        <v>0</v>
      </c>
      <c r="D9">
        <v>13.5</v>
      </c>
      <c r="E9">
        <v>13.5</v>
      </c>
      <c r="F9">
        <v>40</v>
      </c>
      <c r="G9">
        <v>87.5</v>
      </c>
      <c r="H9">
        <v>171.5</v>
      </c>
      <c r="I9">
        <v>245</v>
      </c>
      <c r="J9">
        <v>384</v>
      </c>
      <c r="K9">
        <v>750</v>
      </c>
      <c r="L9">
        <v>750</v>
      </c>
    </row>
    <row r="10" spans="1:12" x14ac:dyDescent="0.2">
      <c r="A10" s="51"/>
      <c r="B10">
        <v>0</v>
      </c>
      <c r="C10">
        <v>0</v>
      </c>
      <c r="D10">
        <v>0</v>
      </c>
      <c r="E10">
        <v>13.5</v>
      </c>
      <c r="F10">
        <v>22.5</v>
      </c>
      <c r="G10">
        <v>75</v>
      </c>
      <c r="H10">
        <v>245</v>
      </c>
      <c r="I10">
        <v>448</v>
      </c>
      <c r="J10">
        <v>512</v>
      </c>
      <c r="K10">
        <v>900</v>
      </c>
      <c r="L10">
        <v>1000</v>
      </c>
    </row>
    <row r="11" spans="1:12" x14ac:dyDescent="0.2">
      <c r="A11" s="51"/>
      <c r="B11">
        <v>0</v>
      </c>
      <c r="C11">
        <v>0</v>
      </c>
      <c r="D11">
        <v>13.5</v>
      </c>
      <c r="E11">
        <v>13.5</v>
      </c>
      <c r="F11">
        <v>62.5</v>
      </c>
      <c r="G11">
        <v>62.5</v>
      </c>
      <c r="H11">
        <v>256</v>
      </c>
      <c r="I11">
        <v>500</v>
      </c>
      <c r="J11">
        <v>600</v>
      </c>
      <c r="K11">
        <v>786.5</v>
      </c>
      <c r="L11">
        <v>968</v>
      </c>
    </row>
    <row r="12" spans="1:12" x14ac:dyDescent="0.2">
      <c r="A12" s="51"/>
      <c r="B12">
        <v>0</v>
      </c>
      <c r="C12">
        <v>0</v>
      </c>
      <c r="D12">
        <v>13.5</v>
      </c>
      <c r="E12">
        <v>13.5</v>
      </c>
      <c r="F12">
        <v>40</v>
      </c>
      <c r="G12">
        <v>87.5</v>
      </c>
      <c r="H12">
        <v>196</v>
      </c>
      <c r="I12">
        <v>320</v>
      </c>
      <c r="J12">
        <v>416</v>
      </c>
      <c r="K12">
        <v>567</v>
      </c>
      <c r="L12">
        <v>800</v>
      </c>
    </row>
  </sheetData>
  <mergeCells count="2">
    <mergeCell ref="A2:A6"/>
    <mergeCell ref="A8:A12"/>
  </mergeCells>
  <phoneticPr fontId="15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3"/>
  <sheetViews>
    <sheetView workbookViewId="0">
      <selection activeCell="C21" sqref="C21"/>
    </sheetView>
  </sheetViews>
  <sheetFormatPr defaultRowHeight="14.25" x14ac:dyDescent="0.2"/>
  <sheetData>
    <row r="2" spans="1:13" x14ac:dyDescent="0.2">
      <c r="A2" t="s">
        <v>123</v>
      </c>
      <c r="C2">
        <v>7</v>
      </c>
      <c r="D2">
        <v>9</v>
      </c>
      <c r="E2">
        <v>11</v>
      </c>
      <c r="F2">
        <v>13</v>
      </c>
      <c r="G2">
        <v>15</v>
      </c>
      <c r="H2">
        <v>17</v>
      </c>
      <c r="I2">
        <v>19</v>
      </c>
      <c r="J2">
        <v>21</v>
      </c>
      <c r="K2">
        <v>23</v>
      </c>
      <c r="L2">
        <v>25</v>
      </c>
      <c r="M2">
        <v>27</v>
      </c>
    </row>
    <row r="3" spans="1:13" x14ac:dyDescent="0.2">
      <c r="A3" s="51" t="s">
        <v>125</v>
      </c>
      <c r="B3" s="1" t="s">
        <v>127</v>
      </c>
      <c r="C3">
        <v>0</v>
      </c>
      <c r="D3">
        <v>0</v>
      </c>
      <c r="E3">
        <v>0</v>
      </c>
      <c r="F3">
        <v>13.5</v>
      </c>
      <c r="G3">
        <v>13.5</v>
      </c>
      <c r="H3">
        <v>62.5</v>
      </c>
      <c r="I3">
        <v>62.5</v>
      </c>
      <c r="J3">
        <v>126</v>
      </c>
      <c r="K3">
        <v>256</v>
      </c>
      <c r="L3">
        <v>288</v>
      </c>
      <c r="M3">
        <v>450</v>
      </c>
    </row>
    <row r="4" spans="1:13" x14ac:dyDescent="0.2">
      <c r="A4" s="51"/>
      <c r="B4" s="1" t="s">
        <v>128</v>
      </c>
      <c r="C4">
        <v>0</v>
      </c>
      <c r="D4">
        <v>0</v>
      </c>
      <c r="E4">
        <v>0</v>
      </c>
      <c r="F4">
        <v>13.5</v>
      </c>
      <c r="G4">
        <v>13.5</v>
      </c>
      <c r="H4">
        <v>37.5</v>
      </c>
      <c r="I4">
        <v>62.5</v>
      </c>
      <c r="J4">
        <v>62.5</v>
      </c>
      <c r="K4">
        <v>171.5</v>
      </c>
      <c r="L4">
        <v>224</v>
      </c>
      <c r="M4">
        <v>324</v>
      </c>
    </row>
    <row r="5" spans="1:13" x14ac:dyDescent="0.2">
      <c r="A5" s="51"/>
      <c r="B5" s="1" t="s">
        <v>129</v>
      </c>
      <c r="C5">
        <v>0</v>
      </c>
      <c r="D5">
        <v>0</v>
      </c>
      <c r="E5">
        <v>13.5</v>
      </c>
      <c r="F5">
        <v>62.5</v>
      </c>
      <c r="G5">
        <v>90</v>
      </c>
      <c r="H5">
        <v>108</v>
      </c>
      <c r="I5">
        <v>192</v>
      </c>
      <c r="J5">
        <v>400</v>
      </c>
      <c r="K5">
        <v>576</v>
      </c>
      <c r="L5">
        <v>720</v>
      </c>
      <c r="M5">
        <v>792</v>
      </c>
    </row>
    <row r="6" spans="1:13" x14ac:dyDescent="0.2">
      <c r="A6" s="51"/>
      <c r="B6" s="1" t="s">
        <v>130</v>
      </c>
      <c r="C6">
        <v>0</v>
      </c>
      <c r="D6">
        <v>0</v>
      </c>
      <c r="E6">
        <v>13.5</v>
      </c>
      <c r="F6">
        <v>13.5</v>
      </c>
      <c r="G6">
        <v>62.5</v>
      </c>
      <c r="H6">
        <v>62.5</v>
      </c>
      <c r="I6">
        <v>87.5</v>
      </c>
      <c r="J6">
        <v>171.5</v>
      </c>
      <c r="K6">
        <v>196</v>
      </c>
      <c r="L6">
        <v>405</v>
      </c>
      <c r="M6">
        <v>500</v>
      </c>
    </row>
    <row r="7" spans="1:13" x14ac:dyDescent="0.2">
      <c r="A7" s="51"/>
      <c r="B7" s="1" t="s">
        <v>131</v>
      </c>
      <c r="C7">
        <v>0</v>
      </c>
      <c r="D7">
        <v>0</v>
      </c>
      <c r="E7">
        <v>0</v>
      </c>
      <c r="F7">
        <v>13.5</v>
      </c>
      <c r="G7">
        <v>22.5</v>
      </c>
      <c r="H7">
        <v>40</v>
      </c>
      <c r="I7">
        <v>75</v>
      </c>
      <c r="J7">
        <v>144</v>
      </c>
      <c r="K7">
        <v>320</v>
      </c>
      <c r="L7">
        <v>500</v>
      </c>
      <c r="M7">
        <v>792</v>
      </c>
    </row>
    <row r="9" spans="1:13" x14ac:dyDescent="0.2">
      <c r="A9" s="51" t="s">
        <v>126</v>
      </c>
      <c r="B9" s="1" t="s">
        <v>127</v>
      </c>
      <c r="C9">
        <v>0</v>
      </c>
      <c r="D9">
        <v>0</v>
      </c>
      <c r="E9">
        <v>0</v>
      </c>
      <c r="F9">
        <v>13.5</v>
      </c>
      <c r="G9">
        <v>18</v>
      </c>
      <c r="H9">
        <v>32</v>
      </c>
      <c r="I9">
        <v>40</v>
      </c>
      <c r="J9">
        <v>62.5</v>
      </c>
      <c r="K9">
        <v>62.5</v>
      </c>
      <c r="L9">
        <v>171.5</v>
      </c>
      <c r="M9">
        <v>171.5</v>
      </c>
    </row>
    <row r="10" spans="1:13" x14ac:dyDescent="0.2">
      <c r="A10" s="51"/>
      <c r="B10" s="1" t="s">
        <v>128</v>
      </c>
      <c r="C10">
        <v>0</v>
      </c>
      <c r="D10">
        <v>0</v>
      </c>
      <c r="E10">
        <v>0</v>
      </c>
      <c r="F10">
        <v>0</v>
      </c>
      <c r="G10">
        <v>13.5</v>
      </c>
      <c r="H10">
        <v>13.5</v>
      </c>
      <c r="I10">
        <v>50</v>
      </c>
      <c r="J10">
        <v>62.5</v>
      </c>
      <c r="K10">
        <v>90</v>
      </c>
      <c r="L10">
        <v>147</v>
      </c>
      <c r="M10">
        <v>147</v>
      </c>
    </row>
    <row r="11" spans="1:13" x14ac:dyDescent="0.2">
      <c r="A11" s="51"/>
      <c r="B11" s="1" t="s">
        <v>129</v>
      </c>
      <c r="C11">
        <v>0</v>
      </c>
      <c r="D11">
        <v>0</v>
      </c>
      <c r="E11">
        <v>0</v>
      </c>
      <c r="F11">
        <v>13.5</v>
      </c>
      <c r="G11">
        <v>18</v>
      </c>
      <c r="H11">
        <v>50</v>
      </c>
      <c r="I11">
        <v>147</v>
      </c>
      <c r="J11">
        <v>192</v>
      </c>
      <c r="K11">
        <v>224</v>
      </c>
      <c r="L11">
        <v>350</v>
      </c>
      <c r="M11">
        <v>324</v>
      </c>
    </row>
    <row r="12" spans="1:13" x14ac:dyDescent="0.2">
      <c r="A12" s="51"/>
      <c r="B12" s="1" t="s">
        <v>130</v>
      </c>
      <c r="C12">
        <v>0</v>
      </c>
      <c r="D12">
        <v>0</v>
      </c>
      <c r="E12">
        <v>0</v>
      </c>
      <c r="F12">
        <v>13.5</v>
      </c>
      <c r="G12">
        <v>13.5</v>
      </c>
      <c r="H12">
        <v>22.5</v>
      </c>
      <c r="I12">
        <v>40</v>
      </c>
      <c r="J12">
        <v>40</v>
      </c>
      <c r="K12">
        <v>75</v>
      </c>
      <c r="L12">
        <v>126</v>
      </c>
      <c r="M12">
        <v>196</v>
      </c>
    </row>
    <row r="13" spans="1:13" x14ac:dyDescent="0.2">
      <c r="A13" s="51"/>
      <c r="B13" s="1" t="s">
        <v>131</v>
      </c>
      <c r="C13">
        <v>0</v>
      </c>
      <c r="D13">
        <v>0</v>
      </c>
      <c r="E13">
        <v>0</v>
      </c>
      <c r="F13">
        <v>13.5</v>
      </c>
      <c r="G13">
        <v>13.5</v>
      </c>
      <c r="H13">
        <v>32</v>
      </c>
      <c r="I13">
        <v>62.5</v>
      </c>
      <c r="J13">
        <v>108</v>
      </c>
      <c r="K13">
        <v>147</v>
      </c>
      <c r="L13">
        <v>171.5</v>
      </c>
      <c r="M13">
        <v>256</v>
      </c>
    </row>
  </sheetData>
  <mergeCells count="2">
    <mergeCell ref="A3:A7"/>
    <mergeCell ref="A9:A13"/>
  </mergeCells>
  <phoneticPr fontId="1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0"/>
  <sheetViews>
    <sheetView workbookViewId="0">
      <selection activeCell="B2" sqref="B2:C2"/>
    </sheetView>
  </sheetViews>
  <sheetFormatPr defaultRowHeight="14.25" x14ac:dyDescent="0.2"/>
  <cols>
    <col min="1" max="1" width="16" customWidth="1"/>
  </cols>
  <sheetData>
    <row r="2" spans="1:3" x14ac:dyDescent="0.2">
      <c r="A2" t="s">
        <v>103</v>
      </c>
      <c r="B2" t="s">
        <v>119</v>
      </c>
      <c r="C2" t="s">
        <v>120</v>
      </c>
    </row>
    <row r="3" spans="1:3" x14ac:dyDescent="0.2">
      <c r="A3" s="51" t="s">
        <v>118</v>
      </c>
      <c r="B3" s="23">
        <v>1.4095E-2</v>
      </c>
      <c r="C3" s="23">
        <v>0.26727699999999999</v>
      </c>
    </row>
    <row r="4" spans="1:3" x14ac:dyDescent="0.2">
      <c r="A4" s="51"/>
      <c r="B4" s="23">
        <v>1.4095E-2</v>
      </c>
      <c r="C4" s="23">
        <v>0.20463400000000001</v>
      </c>
    </row>
    <row r="5" spans="1:3" x14ac:dyDescent="0.2">
      <c r="A5" s="51"/>
      <c r="B5" s="23">
        <v>6.2639999999999996E-3</v>
      </c>
      <c r="C5" s="23">
        <v>9.3965000000000007E-2</v>
      </c>
    </row>
    <row r="6" spans="1:3" x14ac:dyDescent="0.2">
      <c r="A6" s="51"/>
      <c r="B6" s="23">
        <v>4.176E-3</v>
      </c>
      <c r="C6" s="23">
        <v>6.5253000000000005E-2</v>
      </c>
    </row>
    <row r="7" spans="1:3" x14ac:dyDescent="0.2">
      <c r="A7" s="51" t="s">
        <v>121</v>
      </c>
      <c r="B7" s="23">
        <v>0.1</v>
      </c>
      <c r="C7" s="23">
        <v>0.22</v>
      </c>
    </row>
    <row r="8" spans="1:3" x14ac:dyDescent="0.2">
      <c r="A8" s="51"/>
      <c r="B8" s="23">
        <v>0.08</v>
      </c>
      <c r="C8" s="23">
        <v>0.18</v>
      </c>
    </row>
    <row r="9" spans="1:3" x14ac:dyDescent="0.2">
      <c r="A9" s="51"/>
      <c r="B9" s="23">
        <v>0.08</v>
      </c>
      <c r="C9" s="23">
        <v>0.15</v>
      </c>
    </row>
    <row r="10" spans="1:3" x14ac:dyDescent="0.2">
      <c r="A10" s="51"/>
      <c r="B10" s="23">
        <v>0.06</v>
      </c>
      <c r="C10" s="23">
        <v>0.15</v>
      </c>
    </row>
  </sheetData>
  <mergeCells count="2">
    <mergeCell ref="A3:A6"/>
    <mergeCell ref="A7:A10"/>
  </mergeCells>
  <phoneticPr fontId="1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F18" sqref="F18"/>
    </sheetView>
  </sheetViews>
  <sheetFormatPr defaultRowHeight="14.25" x14ac:dyDescent="0.2"/>
  <sheetData>
    <row r="1" spans="1:3" x14ac:dyDescent="0.2">
      <c r="A1" t="s">
        <v>103</v>
      </c>
      <c r="B1" s="21" t="s">
        <v>109</v>
      </c>
      <c r="C1" s="21" t="s">
        <v>110</v>
      </c>
    </row>
    <row r="2" spans="1:3" x14ac:dyDescent="0.2">
      <c r="A2" s="51" t="s">
        <v>118</v>
      </c>
      <c r="B2" s="23">
        <v>4.1762000000000001E-2</v>
      </c>
      <c r="C2" s="23">
        <v>4.1900000000000001E-3</v>
      </c>
    </row>
    <row r="3" spans="1:3" x14ac:dyDescent="0.2">
      <c r="A3" s="51"/>
      <c r="B3" s="23">
        <v>3.3410000000000002E-2</v>
      </c>
      <c r="C3" s="23">
        <v>0</v>
      </c>
    </row>
    <row r="4" spans="1:3" x14ac:dyDescent="0.2">
      <c r="A4" s="51"/>
      <c r="B4" s="23">
        <v>1.8793000000000001E-2</v>
      </c>
      <c r="C4" s="23">
        <v>0</v>
      </c>
    </row>
    <row r="5" spans="1:3" x14ac:dyDescent="0.2">
      <c r="A5" s="51"/>
      <c r="B5" s="23">
        <v>1.4095E-2</v>
      </c>
      <c r="C5" s="23">
        <v>0</v>
      </c>
    </row>
    <row r="6" spans="1:3" x14ac:dyDescent="0.2">
      <c r="A6" s="51" t="s">
        <v>121</v>
      </c>
      <c r="B6" s="23">
        <v>0.16</v>
      </c>
      <c r="C6" s="23">
        <v>0.06</v>
      </c>
    </row>
    <row r="7" spans="1:3" x14ac:dyDescent="0.2">
      <c r="A7" s="51"/>
      <c r="B7" s="23">
        <v>0.15</v>
      </c>
      <c r="C7" s="23">
        <v>0</v>
      </c>
    </row>
    <row r="8" spans="1:3" x14ac:dyDescent="0.2">
      <c r="A8" s="51"/>
      <c r="B8" s="23">
        <v>0.12</v>
      </c>
      <c r="C8" s="23">
        <v>0</v>
      </c>
    </row>
    <row r="9" spans="1:3" x14ac:dyDescent="0.2">
      <c r="A9" s="51"/>
      <c r="B9" s="23">
        <v>0.12</v>
      </c>
      <c r="C9" s="23">
        <v>0</v>
      </c>
    </row>
  </sheetData>
  <mergeCells count="2">
    <mergeCell ref="A2:A5"/>
    <mergeCell ref="A6:A9"/>
  </mergeCells>
  <phoneticPr fontId="1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2" sqref="A2:A21"/>
    </sheetView>
  </sheetViews>
  <sheetFormatPr defaultRowHeight="14.25" x14ac:dyDescent="0.2"/>
  <sheetData>
    <row r="1" spans="1:5" x14ac:dyDescent="0.2">
      <c r="B1" s="24" t="s">
        <v>132</v>
      </c>
      <c r="C1" s="24" t="s">
        <v>133</v>
      </c>
      <c r="D1" s="24" t="s">
        <v>134</v>
      </c>
      <c r="E1" s="24" t="s">
        <v>135</v>
      </c>
    </row>
    <row r="2" spans="1:5" x14ac:dyDescent="0.2">
      <c r="A2" s="52" t="s">
        <v>120</v>
      </c>
      <c r="B2" s="23">
        <v>6.1155200000000002E-4</v>
      </c>
      <c r="C2" s="23">
        <v>3.5862099999999998E-3</v>
      </c>
      <c r="D2" s="23">
        <v>6.9379800000000003E-4</v>
      </c>
      <c r="E2" s="23">
        <v>8.4945379999999994E-3</v>
      </c>
    </row>
    <row r="3" spans="1:5" x14ac:dyDescent="0.2">
      <c r="A3" s="52"/>
      <c r="B3" s="23">
        <v>2.0720729999999998E-3</v>
      </c>
      <c r="C3" s="23">
        <v>2.7686490000000001E-2</v>
      </c>
      <c r="D3" s="23">
        <v>3.0255740000000001E-3</v>
      </c>
      <c r="E3" s="23">
        <v>2.753583E-3</v>
      </c>
    </row>
    <row r="4" spans="1:5" x14ac:dyDescent="0.2">
      <c r="A4" s="52"/>
      <c r="B4" s="23">
        <v>4.9797399999999999E-4</v>
      </c>
      <c r="C4" s="23">
        <v>1.4945730000000001E-2</v>
      </c>
      <c r="D4" s="23">
        <v>1.2956109999999999E-3</v>
      </c>
      <c r="E4" s="23">
        <v>1.311853E-2</v>
      </c>
    </row>
    <row r="5" spans="1:5" x14ac:dyDescent="0.2">
      <c r="A5" s="52"/>
      <c r="B5" s="23">
        <v>1.828306E-3</v>
      </c>
      <c r="C5" s="23">
        <v>1.4922929999999999E-2</v>
      </c>
      <c r="D5" s="23">
        <v>1.1763920000000001E-3</v>
      </c>
      <c r="E5" s="23">
        <v>1.9229189999999999E-3</v>
      </c>
    </row>
    <row r="6" spans="1:5" x14ac:dyDescent="0.2">
      <c r="A6" s="52"/>
      <c r="B6" s="23">
        <v>2.0125020000000002E-3</v>
      </c>
      <c r="C6" s="23">
        <v>7.4274420000000002E-3</v>
      </c>
      <c r="D6" s="23">
        <v>2.1304090000000002E-3</v>
      </c>
      <c r="E6" s="23">
        <v>7.6280219999999999E-3</v>
      </c>
    </row>
    <row r="7" spans="1:5" x14ac:dyDescent="0.2">
      <c r="A7" s="52"/>
      <c r="B7" s="23">
        <v>1.1321370000000001E-3</v>
      </c>
      <c r="C7" s="23">
        <v>2.227223E-2</v>
      </c>
      <c r="D7" s="23">
        <v>1.6842510000000001E-3</v>
      </c>
      <c r="E7" s="23">
        <v>1.5460389999999999E-2</v>
      </c>
    </row>
    <row r="8" spans="1:5" x14ac:dyDescent="0.2">
      <c r="A8" s="52"/>
      <c r="B8" s="23">
        <v>7.6400100000000005E-4</v>
      </c>
      <c r="C8" s="23">
        <v>1.7341760000000001E-2</v>
      </c>
      <c r="D8" s="23">
        <v>1.347062E-3</v>
      </c>
      <c r="E8" s="23">
        <v>3.1112610000000001E-3</v>
      </c>
    </row>
    <row r="9" spans="1:5" x14ac:dyDescent="0.2">
      <c r="A9" s="52"/>
      <c r="B9" s="23">
        <v>4.9477310000000004E-3</v>
      </c>
      <c r="C9" s="23">
        <v>1.1040970000000001E-2</v>
      </c>
      <c r="D9" s="23">
        <v>4.3466149999999999E-3</v>
      </c>
      <c r="E9" s="23">
        <v>2.5693600000000001E-3</v>
      </c>
    </row>
    <row r="10" spans="1:5" x14ac:dyDescent="0.2">
      <c r="A10" s="52"/>
      <c r="B10" s="23">
        <v>4.483608E-3</v>
      </c>
      <c r="C10" s="23">
        <v>5.3376530000000004E-3</v>
      </c>
      <c r="D10" s="23">
        <v>1.4871190000000001E-3</v>
      </c>
      <c r="E10" s="23">
        <v>9.1975159999999993E-3</v>
      </c>
    </row>
    <row r="11" spans="1:5" x14ac:dyDescent="0.2">
      <c r="A11" s="52"/>
      <c r="B11" s="23">
        <v>8.7471419999999994E-3</v>
      </c>
      <c r="C11" s="23">
        <v>2.984025E-3</v>
      </c>
      <c r="D11" s="23">
        <v>3.9709360000000004E-3</v>
      </c>
      <c r="E11" s="23">
        <v>1.2497360000000001E-2</v>
      </c>
    </row>
    <row r="12" spans="1:5" x14ac:dyDescent="0.2">
      <c r="A12" s="52"/>
      <c r="B12" s="23">
        <v>2.4625490000000001E-3</v>
      </c>
      <c r="C12" s="23">
        <v>2.8229560000000002E-3</v>
      </c>
      <c r="D12" s="23">
        <v>4.4058489999999999E-3</v>
      </c>
      <c r="E12" s="23">
        <v>1.138194E-2</v>
      </c>
    </row>
    <row r="13" spans="1:5" x14ac:dyDescent="0.2">
      <c r="A13" s="52"/>
      <c r="B13" s="23">
        <v>7.0950750000000002E-3</v>
      </c>
      <c r="C13" s="23">
        <v>1.732947E-2</v>
      </c>
      <c r="D13" s="23">
        <v>3.4940399999999999E-3</v>
      </c>
      <c r="E13" s="23">
        <v>2.2437780000000001E-3</v>
      </c>
    </row>
    <row r="14" spans="1:5" x14ac:dyDescent="0.2">
      <c r="A14" s="52"/>
      <c r="B14" s="23">
        <v>8.9836589999999997E-3</v>
      </c>
      <c r="C14" s="23">
        <v>1.8220619999999999E-3</v>
      </c>
    </row>
    <row r="15" spans="1:5" x14ac:dyDescent="0.2">
      <c r="A15" s="52"/>
      <c r="B15" s="23">
        <v>1.563594E-3</v>
      </c>
      <c r="C15" s="23">
        <v>4.9776610000000004E-3</v>
      </c>
    </row>
    <row r="16" spans="1:5" x14ac:dyDescent="0.2">
      <c r="A16" s="52"/>
      <c r="B16" s="23">
        <v>3.7716429999999999E-3</v>
      </c>
      <c r="C16" s="23">
        <v>1.3161580000000001E-2</v>
      </c>
    </row>
    <row r="17" spans="1:3" x14ac:dyDescent="0.2">
      <c r="A17" s="52"/>
      <c r="B17" s="23">
        <v>8.7368199999999997E-4</v>
      </c>
      <c r="C17" s="23">
        <v>2.408463E-3</v>
      </c>
    </row>
    <row r="18" spans="1:3" x14ac:dyDescent="0.2">
      <c r="A18" s="52"/>
      <c r="B18" s="23">
        <v>3.933321E-3</v>
      </c>
      <c r="C18" s="23">
        <v>1.0019999999999999E-2</v>
      </c>
    </row>
    <row r="19" spans="1:3" x14ac:dyDescent="0.2">
      <c r="A19" s="52"/>
      <c r="B19" s="23">
        <v>1.0132759999999999E-2</v>
      </c>
      <c r="C19" s="23">
        <v>2.6187289999999998E-2</v>
      </c>
    </row>
    <row r="20" spans="1:3" x14ac:dyDescent="0.2">
      <c r="A20" s="52"/>
      <c r="B20" s="23">
        <v>8.9515259999999996E-3</v>
      </c>
      <c r="C20" s="23">
        <v>9.7202439999999994E-3</v>
      </c>
    </row>
    <row r="21" spans="1:3" x14ac:dyDescent="0.2">
      <c r="A21" s="52"/>
      <c r="B21" s="23">
        <v>6.0465120000000004E-3</v>
      </c>
      <c r="C21" s="23">
        <v>2.6075879999999999E-2</v>
      </c>
    </row>
  </sheetData>
  <mergeCells count="1">
    <mergeCell ref="A2:A21"/>
  </mergeCells>
  <phoneticPr fontId="15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workbookViewId="0">
      <selection activeCell="O17" sqref="O17"/>
    </sheetView>
  </sheetViews>
  <sheetFormatPr defaultRowHeight="14.25" x14ac:dyDescent="0.2"/>
  <sheetData>
    <row r="1" spans="1:12" x14ac:dyDescent="0.2">
      <c r="A1" s="53" t="s">
        <v>0</v>
      </c>
      <c r="B1" s="55" t="s">
        <v>136</v>
      </c>
      <c r="C1" s="56"/>
      <c r="D1" s="56"/>
      <c r="E1" s="56"/>
      <c r="F1" s="57"/>
      <c r="G1" s="58" t="s">
        <v>137</v>
      </c>
      <c r="H1" s="56"/>
      <c r="I1" s="56"/>
      <c r="J1" s="56"/>
      <c r="K1" s="57"/>
      <c r="L1" s="59" t="s">
        <v>138</v>
      </c>
    </row>
    <row r="2" spans="1:12" ht="15" thickBot="1" x14ac:dyDescent="0.25">
      <c r="A2" s="54"/>
      <c r="B2" s="25" t="s">
        <v>5</v>
      </c>
      <c r="C2" s="25" t="s">
        <v>6</v>
      </c>
      <c r="D2" s="25" t="s">
        <v>7</v>
      </c>
      <c r="E2" s="25" t="s">
        <v>139</v>
      </c>
      <c r="F2" s="26" t="s">
        <v>8</v>
      </c>
      <c r="G2" s="25" t="s">
        <v>5</v>
      </c>
      <c r="H2" s="25" t="s">
        <v>6</v>
      </c>
      <c r="I2" s="25" t="s">
        <v>7</v>
      </c>
      <c r="J2" s="25" t="s">
        <v>139</v>
      </c>
      <c r="K2" s="26" t="s">
        <v>8</v>
      </c>
      <c r="L2" s="60"/>
    </row>
    <row r="3" spans="1:12" x14ac:dyDescent="0.2">
      <c r="A3" s="27" t="s">
        <v>140</v>
      </c>
      <c r="B3" s="28">
        <v>0.08</v>
      </c>
      <c r="C3" s="28">
        <v>0.09</v>
      </c>
      <c r="D3" s="28">
        <v>0.22</v>
      </c>
      <c r="E3" s="28">
        <v>0.13</v>
      </c>
      <c r="F3" s="29">
        <v>0.13</v>
      </c>
      <c r="G3" s="28">
        <v>0.08</v>
      </c>
      <c r="H3" s="28">
        <v>0.09</v>
      </c>
      <c r="I3" s="28">
        <v>0.12</v>
      </c>
      <c r="J3" s="28">
        <v>0.13</v>
      </c>
      <c r="K3" s="29">
        <v>0.11</v>
      </c>
      <c r="L3" s="29">
        <v>0.8</v>
      </c>
    </row>
    <row r="4" spans="1:12" x14ac:dyDescent="0.2">
      <c r="A4" s="27" t="s">
        <v>141</v>
      </c>
      <c r="B4" s="28">
        <v>0</v>
      </c>
      <c r="C4" s="28">
        <v>0</v>
      </c>
      <c r="D4" s="28">
        <v>0</v>
      </c>
      <c r="E4" s="28">
        <v>0</v>
      </c>
      <c r="F4" s="29">
        <v>0</v>
      </c>
      <c r="G4" s="28">
        <v>0</v>
      </c>
      <c r="H4" s="28">
        <v>0</v>
      </c>
      <c r="I4" s="28">
        <v>0</v>
      </c>
      <c r="J4" s="28">
        <v>0</v>
      </c>
      <c r="K4" s="29">
        <v>0</v>
      </c>
      <c r="L4" s="29">
        <v>1.1599999999999999</v>
      </c>
    </row>
    <row r="5" spans="1:12" x14ac:dyDescent="0.2">
      <c r="A5" s="27" t="s">
        <v>142</v>
      </c>
      <c r="B5" s="28">
        <v>0.06</v>
      </c>
      <c r="C5" s="28">
        <v>0.08</v>
      </c>
      <c r="D5" s="28">
        <v>0.14000000000000001</v>
      </c>
      <c r="E5" s="28">
        <v>0.09</v>
      </c>
      <c r="F5" s="29">
        <v>0.09</v>
      </c>
      <c r="G5" s="28">
        <v>0.06</v>
      </c>
      <c r="H5" s="28">
        <v>0.05</v>
      </c>
      <c r="I5" s="28">
        <v>0.05</v>
      </c>
      <c r="J5" s="28">
        <v>7.0000000000000007E-2</v>
      </c>
      <c r="K5" s="29">
        <v>0.06</v>
      </c>
      <c r="L5" s="29">
        <v>0.61</v>
      </c>
    </row>
    <row r="6" spans="1:12" x14ac:dyDescent="0.2">
      <c r="A6" s="27" t="s">
        <v>143</v>
      </c>
      <c r="B6" s="28">
        <v>0.15</v>
      </c>
      <c r="C6" s="28">
        <v>0.23</v>
      </c>
      <c r="D6" s="28">
        <v>0.49</v>
      </c>
      <c r="E6" s="28">
        <v>0.33</v>
      </c>
      <c r="F6" s="29">
        <v>0.3</v>
      </c>
      <c r="G6" s="28">
        <v>0.41</v>
      </c>
      <c r="H6" s="28">
        <v>0.33</v>
      </c>
      <c r="I6" s="28">
        <v>0.38</v>
      </c>
      <c r="J6" s="28">
        <v>0.36</v>
      </c>
      <c r="K6" s="29">
        <v>0.37</v>
      </c>
      <c r="L6" s="29">
        <v>1.24</v>
      </c>
    </row>
    <row r="7" spans="1:12" x14ac:dyDescent="0.2">
      <c r="A7" s="27" t="s">
        <v>144</v>
      </c>
      <c r="B7" s="28">
        <v>0.61</v>
      </c>
      <c r="C7" s="28">
        <v>0.44</v>
      </c>
      <c r="D7" s="28">
        <v>0.74</v>
      </c>
      <c r="E7" s="28">
        <v>0.8</v>
      </c>
      <c r="F7" s="29">
        <v>0.65</v>
      </c>
      <c r="G7" s="28">
        <v>0.51</v>
      </c>
      <c r="H7" s="28">
        <v>0.44</v>
      </c>
      <c r="I7" s="28">
        <v>0.33</v>
      </c>
      <c r="J7" s="28">
        <v>0.59</v>
      </c>
      <c r="K7" s="29">
        <v>0.47</v>
      </c>
      <c r="L7" s="29">
        <v>0.72</v>
      </c>
    </row>
    <row r="8" spans="1:12" x14ac:dyDescent="0.2">
      <c r="A8" s="27" t="s">
        <v>145</v>
      </c>
      <c r="B8" s="28">
        <v>1.23</v>
      </c>
      <c r="C8" s="28">
        <v>1.83</v>
      </c>
      <c r="D8" s="28">
        <v>1.83</v>
      </c>
      <c r="E8" s="28">
        <v>1.61</v>
      </c>
      <c r="F8" s="29">
        <v>1.62</v>
      </c>
      <c r="G8" s="28">
        <v>2.6</v>
      </c>
      <c r="H8" s="28">
        <v>1.35</v>
      </c>
      <c r="I8" s="28">
        <v>1.3</v>
      </c>
      <c r="J8" s="28">
        <v>1.71</v>
      </c>
      <c r="K8" s="29">
        <v>1.74</v>
      </c>
      <c r="L8" s="29">
        <v>1.07</v>
      </c>
    </row>
    <row r="9" spans="1:12" x14ac:dyDescent="0.2">
      <c r="A9" s="27" t="s">
        <v>146</v>
      </c>
      <c r="B9" s="28">
        <v>0.47</v>
      </c>
      <c r="C9" s="28">
        <v>0.45</v>
      </c>
      <c r="D9" s="28">
        <v>0.6</v>
      </c>
      <c r="E9" s="28">
        <v>0.52</v>
      </c>
      <c r="F9" s="29">
        <v>0.51</v>
      </c>
      <c r="G9" s="28">
        <v>0.56999999999999995</v>
      </c>
      <c r="H9" s="28">
        <v>0.39</v>
      </c>
      <c r="I9" s="28">
        <v>0.25</v>
      </c>
      <c r="J9" s="28">
        <v>0.56999999999999995</v>
      </c>
      <c r="K9" s="29">
        <v>0.45</v>
      </c>
      <c r="L9" s="29">
        <v>0.87</v>
      </c>
    </row>
    <row r="10" spans="1:12" x14ac:dyDescent="0.2">
      <c r="A10" s="27" t="s">
        <v>147</v>
      </c>
      <c r="B10" s="28">
        <v>0.13</v>
      </c>
      <c r="C10" s="28">
        <v>0.21</v>
      </c>
      <c r="D10" s="28">
        <v>0.3</v>
      </c>
      <c r="E10" s="28">
        <v>0.16</v>
      </c>
      <c r="F10" s="29">
        <v>0.2</v>
      </c>
      <c r="G10" s="28">
        <v>0.23</v>
      </c>
      <c r="H10" s="28">
        <v>0.23</v>
      </c>
      <c r="I10" s="28">
        <v>0.1</v>
      </c>
      <c r="J10" s="28">
        <v>0.1</v>
      </c>
      <c r="K10" s="29">
        <v>0.17</v>
      </c>
      <c r="L10" s="29">
        <v>0.84</v>
      </c>
    </row>
    <row r="11" spans="1:12" x14ac:dyDescent="0.2">
      <c r="A11" s="30" t="s">
        <v>148</v>
      </c>
      <c r="B11" s="28">
        <v>0.1</v>
      </c>
      <c r="C11" s="28">
        <v>0.12</v>
      </c>
      <c r="D11" s="28">
        <v>0.2</v>
      </c>
      <c r="E11" s="28">
        <v>0.16</v>
      </c>
      <c r="F11" s="29">
        <v>0.14000000000000001</v>
      </c>
      <c r="G11" s="28">
        <v>0.14000000000000001</v>
      </c>
      <c r="H11" s="28">
        <v>0.11</v>
      </c>
      <c r="I11" s="28">
        <v>0.14000000000000001</v>
      </c>
      <c r="J11" s="28">
        <v>0.14000000000000001</v>
      </c>
      <c r="K11" s="29">
        <v>0.13</v>
      </c>
      <c r="L11" s="29">
        <v>0.92</v>
      </c>
    </row>
    <row r="12" spans="1:12" x14ac:dyDescent="0.2">
      <c r="A12" s="30" t="s">
        <v>149</v>
      </c>
      <c r="B12" s="28">
        <v>0.04</v>
      </c>
      <c r="C12" s="28">
        <v>0.05</v>
      </c>
      <c r="D12" s="28">
        <v>0.08</v>
      </c>
      <c r="E12" s="28">
        <v>0.08</v>
      </c>
      <c r="F12" s="29">
        <v>0.06</v>
      </c>
      <c r="G12" s="28">
        <v>7.0000000000000007E-2</v>
      </c>
      <c r="H12" s="28">
        <v>0.05</v>
      </c>
      <c r="I12" s="28">
        <v>0.05</v>
      </c>
      <c r="J12" s="28">
        <v>0.09</v>
      </c>
      <c r="K12" s="29">
        <v>0.06</v>
      </c>
      <c r="L12" s="29">
        <v>1.1000000000000001</v>
      </c>
    </row>
    <row r="13" spans="1:12" x14ac:dyDescent="0.2">
      <c r="A13" s="27" t="s">
        <v>150</v>
      </c>
      <c r="B13" s="28">
        <v>0.02</v>
      </c>
      <c r="C13" s="28">
        <v>0.02</v>
      </c>
      <c r="D13" s="28">
        <v>0.04</v>
      </c>
      <c r="E13" s="28">
        <v>0.03</v>
      </c>
      <c r="F13" s="29">
        <v>0.03</v>
      </c>
      <c r="G13" s="28">
        <v>0.02</v>
      </c>
      <c r="H13" s="28">
        <v>0.02</v>
      </c>
      <c r="I13" s="28">
        <v>0.03</v>
      </c>
      <c r="J13" s="28">
        <v>0.03</v>
      </c>
      <c r="K13" s="29">
        <v>0.03</v>
      </c>
      <c r="L13" s="29">
        <v>0.98</v>
      </c>
    </row>
    <row r="14" spans="1:12" x14ac:dyDescent="0.2">
      <c r="A14" s="27" t="s">
        <v>151</v>
      </c>
      <c r="B14" s="28">
        <v>8.57</v>
      </c>
      <c r="C14" s="28">
        <v>14.79</v>
      </c>
      <c r="D14" s="28">
        <v>26.46</v>
      </c>
      <c r="E14" s="28">
        <v>16.63</v>
      </c>
      <c r="F14" s="29">
        <v>16.62</v>
      </c>
      <c r="G14" s="28">
        <v>13.45</v>
      </c>
      <c r="H14" s="28">
        <v>10.15</v>
      </c>
      <c r="I14" s="28">
        <v>17.57</v>
      </c>
      <c r="J14" s="28">
        <v>11.82</v>
      </c>
      <c r="K14" s="29">
        <v>13.25</v>
      </c>
      <c r="L14" s="29">
        <v>0.8</v>
      </c>
    </row>
    <row r="15" spans="1:12" x14ac:dyDescent="0.2">
      <c r="A15" s="27" t="s">
        <v>152</v>
      </c>
      <c r="B15" s="28">
        <v>5.35</v>
      </c>
      <c r="C15" s="28">
        <v>6.16</v>
      </c>
      <c r="D15" s="28">
        <v>9.5399999999999991</v>
      </c>
      <c r="E15" s="28">
        <v>8.26</v>
      </c>
      <c r="F15" s="29">
        <v>7.33</v>
      </c>
      <c r="G15" s="28">
        <v>7.17</v>
      </c>
      <c r="H15" s="28">
        <v>8.51</v>
      </c>
      <c r="I15" s="28">
        <v>7.89</v>
      </c>
      <c r="J15" s="28">
        <v>6.96</v>
      </c>
      <c r="K15" s="29">
        <v>7.63</v>
      </c>
      <c r="L15" s="29">
        <v>1.04</v>
      </c>
    </row>
    <row r="16" spans="1:12" x14ac:dyDescent="0.2">
      <c r="A16" s="27" t="s">
        <v>153</v>
      </c>
      <c r="B16" s="28">
        <v>4.9400000000000004</v>
      </c>
      <c r="C16" s="28">
        <v>5.84</v>
      </c>
      <c r="D16" s="28">
        <v>10.32</v>
      </c>
      <c r="E16" s="28">
        <v>9.5299999999999994</v>
      </c>
      <c r="F16" s="29">
        <v>7.66</v>
      </c>
      <c r="G16" s="28">
        <v>7.4</v>
      </c>
      <c r="H16" s="28">
        <v>8.09</v>
      </c>
      <c r="I16" s="28">
        <v>9.18</v>
      </c>
      <c r="J16" s="28">
        <v>8.18</v>
      </c>
      <c r="K16" s="29">
        <v>8.2100000000000009</v>
      </c>
      <c r="L16" s="29">
        <v>1.07</v>
      </c>
    </row>
    <row r="17" spans="1:12" x14ac:dyDescent="0.2">
      <c r="A17" s="27" t="s">
        <v>154</v>
      </c>
      <c r="B17" s="31">
        <v>10.06</v>
      </c>
      <c r="C17" s="28">
        <v>14.53</v>
      </c>
      <c r="D17" s="28">
        <v>27.36</v>
      </c>
      <c r="E17" s="28">
        <v>19.36</v>
      </c>
      <c r="F17" s="29">
        <v>17.829999999999998</v>
      </c>
      <c r="G17" s="28">
        <v>19.43</v>
      </c>
      <c r="H17" s="28">
        <v>13.85</v>
      </c>
      <c r="I17" s="28">
        <v>23.28</v>
      </c>
      <c r="J17" s="28">
        <v>13.47</v>
      </c>
      <c r="K17" s="29">
        <v>17.510000000000002</v>
      </c>
      <c r="L17" s="29">
        <v>0.98</v>
      </c>
    </row>
    <row r="18" spans="1:12" x14ac:dyDescent="0.2">
      <c r="A18" s="27" t="s">
        <v>155</v>
      </c>
      <c r="B18" s="28">
        <v>0.28999999999999998</v>
      </c>
      <c r="C18" s="28">
        <v>0.39</v>
      </c>
      <c r="D18" s="28">
        <v>0.7</v>
      </c>
      <c r="E18" s="28">
        <v>0.53</v>
      </c>
      <c r="F18" s="29">
        <v>0.48</v>
      </c>
      <c r="G18" s="28">
        <v>0.51</v>
      </c>
      <c r="H18" s="28">
        <v>0.53</v>
      </c>
      <c r="I18" s="28">
        <v>0.42</v>
      </c>
      <c r="J18" s="28">
        <v>0.4</v>
      </c>
      <c r="K18" s="29">
        <v>0.46</v>
      </c>
      <c r="L18" s="29">
        <v>0.97</v>
      </c>
    </row>
    <row r="19" spans="1:12" x14ac:dyDescent="0.2">
      <c r="A19" s="27" t="s">
        <v>156</v>
      </c>
      <c r="B19" s="28">
        <v>0.02</v>
      </c>
      <c r="C19" s="28">
        <v>0.02</v>
      </c>
      <c r="D19" s="28">
        <v>0.04</v>
      </c>
      <c r="E19" s="28">
        <v>0.04</v>
      </c>
      <c r="F19" s="29">
        <v>0.03</v>
      </c>
      <c r="G19" s="28">
        <v>0.02</v>
      </c>
      <c r="H19" s="28">
        <v>0.02</v>
      </c>
      <c r="I19" s="28">
        <v>0.02</v>
      </c>
      <c r="J19" s="28">
        <v>0.03</v>
      </c>
      <c r="K19" s="29">
        <v>0.02</v>
      </c>
      <c r="L19" s="29">
        <v>0.66</v>
      </c>
    </row>
    <row r="20" spans="1:12" x14ac:dyDescent="0.2">
      <c r="A20" s="32" t="s">
        <v>157</v>
      </c>
      <c r="B20" s="33">
        <v>0.01</v>
      </c>
      <c r="C20" s="33">
        <v>0.04</v>
      </c>
      <c r="D20" s="33">
        <v>0.05</v>
      </c>
      <c r="E20" s="33">
        <v>0.02</v>
      </c>
      <c r="F20" s="34">
        <v>0.03</v>
      </c>
      <c r="G20" s="33">
        <v>0.23</v>
      </c>
      <c r="H20" s="33">
        <v>0.17</v>
      </c>
      <c r="I20" s="33">
        <v>0.05</v>
      </c>
      <c r="J20" s="33">
        <v>0.12</v>
      </c>
      <c r="K20" s="34">
        <v>0.14000000000000001</v>
      </c>
      <c r="L20" s="34">
        <v>4.8600000000000003</v>
      </c>
    </row>
    <row r="21" spans="1:12" x14ac:dyDescent="0.2">
      <c r="A21" s="27" t="s">
        <v>158</v>
      </c>
      <c r="B21" s="28">
        <v>0.04</v>
      </c>
      <c r="C21" s="28">
        <v>7.0000000000000007E-2</v>
      </c>
      <c r="D21" s="28">
        <v>0.08</v>
      </c>
      <c r="E21" s="28">
        <v>0.09</v>
      </c>
      <c r="F21" s="29">
        <v>7.0000000000000007E-2</v>
      </c>
      <c r="G21" s="28">
        <v>0.15</v>
      </c>
      <c r="H21" s="28">
        <v>0.17</v>
      </c>
      <c r="I21" s="28">
        <v>0.12</v>
      </c>
      <c r="J21" s="28">
        <v>0.15</v>
      </c>
      <c r="K21" s="29">
        <v>0.15</v>
      </c>
      <c r="L21" s="29">
        <v>2</v>
      </c>
    </row>
    <row r="22" spans="1:12" x14ac:dyDescent="0.2">
      <c r="A22" s="27" t="s">
        <v>159</v>
      </c>
      <c r="B22" s="28">
        <v>0.23</v>
      </c>
      <c r="C22" s="28">
        <v>0.27</v>
      </c>
      <c r="D22" s="28">
        <v>0.61</v>
      </c>
      <c r="E22" s="28">
        <v>0.38</v>
      </c>
      <c r="F22" s="29">
        <v>0.37</v>
      </c>
      <c r="G22" s="28">
        <v>0.28999999999999998</v>
      </c>
      <c r="H22" s="28">
        <v>0.27</v>
      </c>
      <c r="I22" s="28">
        <v>0.34</v>
      </c>
      <c r="J22" s="28">
        <v>0.37</v>
      </c>
      <c r="K22" s="29">
        <v>0.32</v>
      </c>
      <c r="L22" s="29">
        <v>0.85</v>
      </c>
    </row>
    <row r="23" spans="1:12" x14ac:dyDescent="0.2">
      <c r="A23" s="27" t="s">
        <v>160</v>
      </c>
      <c r="B23" s="28">
        <v>0.16</v>
      </c>
      <c r="C23" s="28">
        <v>0.39</v>
      </c>
      <c r="D23" s="28">
        <v>0.36</v>
      </c>
      <c r="E23" s="28">
        <v>0.25</v>
      </c>
      <c r="F23" s="29">
        <v>0.28999999999999998</v>
      </c>
      <c r="G23" s="28">
        <v>0.34</v>
      </c>
      <c r="H23" s="28">
        <v>0.27</v>
      </c>
      <c r="I23" s="28">
        <v>0.28999999999999998</v>
      </c>
      <c r="J23" s="28">
        <v>0.21</v>
      </c>
      <c r="K23" s="29">
        <v>0.28000000000000003</v>
      </c>
      <c r="L23" s="29">
        <v>0.95</v>
      </c>
    </row>
    <row r="24" spans="1:12" x14ac:dyDescent="0.2">
      <c r="A24" s="27" t="s">
        <v>161</v>
      </c>
      <c r="B24" s="28">
        <v>0.11</v>
      </c>
      <c r="C24" s="28">
        <v>0.16</v>
      </c>
      <c r="D24" s="28">
        <v>0.27</v>
      </c>
      <c r="E24" s="28">
        <v>0.17</v>
      </c>
      <c r="F24" s="29">
        <v>0.18</v>
      </c>
      <c r="G24" s="28">
        <v>0.19</v>
      </c>
      <c r="H24" s="28">
        <v>0.23</v>
      </c>
      <c r="I24" s="28">
        <v>0.2</v>
      </c>
      <c r="J24" s="28">
        <v>0.19</v>
      </c>
      <c r="K24" s="29">
        <v>0.2</v>
      </c>
      <c r="L24" s="29">
        <v>1.1299999999999999</v>
      </c>
    </row>
    <row r="25" spans="1:12" x14ac:dyDescent="0.2">
      <c r="A25" s="27" t="s">
        <v>162</v>
      </c>
      <c r="B25" s="28">
        <v>5.69</v>
      </c>
      <c r="C25" s="28">
        <v>11.48</v>
      </c>
      <c r="D25" s="28">
        <v>23.31</v>
      </c>
      <c r="E25" s="28">
        <v>12.43</v>
      </c>
      <c r="F25" s="29">
        <v>13.23</v>
      </c>
      <c r="G25" s="28">
        <v>14.4</v>
      </c>
      <c r="H25" s="28">
        <v>10.64</v>
      </c>
      <c r="I25" s="28">
        <v>7.63</v>
      </c>
      <c r="J25" s="28">
        <v>9.5299999999999994</v>
      </c>
      <c r="K25" s="29">
        <v>10.55</v>
      </c>
      <c r="L25" s="29">
        <v>0.8</v>
      </c>
    </row>
    <row r="26" spans="1:12" x14ac:dyDescent="0.2">
      <c r="A26" s="27" t="s">
        <v>163</v>
      </c>
      <c r="B26" s="28">
        <v>0.18</v>
      </c>
      <c r="C26" s="28">
        <v>0.23</v>
      </c>
      <c r="D26" s="28">
        <v>0.7</v>
      </c>
      <c r="E26" s="28">
        <v>0.09</v>
      </c>
      <c r="F26" s="29">
        <v>0.3</v>
      </c>
      <c r="G26" s="28">
        <v>0.12</v>
      </c>
      <c r="H26" s="28">
        <v>0.11</v>
      </c>
      <c r="I26" s="28">
        <v>0.11</v>
      </c>
      <c r="J26" s="28">
        <v>0.04</v>
      </c>
      <c r="K26" s="29">
        <v>0.1</v>
      </c>
      <c r="L26" s="29">
        <v>0.32</v>
      </c>
    </row>
    <row r="27" spans="1:12" x14ac:dyDescent="0.2">
      <c r="A27" s="27" t="s">
        <v>164</v>
      </c>
      <c r="B27" s="28">
        <v>0.15</v>
      </c>
      <c r="C27" s="28">
        <v>0.27</v>
      </c>
      <c r="D27" s="28">
        <v>0.64</v>
      </c>
      <c r="E27" s="28">
        <v>0.32</v>
      </c>
      <c r="F27" s="29">
        <v>0.35</v>
      </c>
      <c r="G27" s="28">
        <v>0.34</v>
      </c>
      <c r="H27" s="28">
        <v>0.25</v>
      </c>
      <c r="I27" s="28">
        <v>0.44</v>
      </c>
      <c r="J27" s="28">
        <v>0.34</v>
      </c>
      <c r="K27" s="29">
        <v>0.34</v>
      </c>
      <c r="L27" s="29">
        <v>0.99</v>
      </c>
    </row>
    <row r="28" spans="1:12" x14ac:dyDescent="0.2">
      <c r="A28" s="27" t="s">
        <v>165</v>
      </c>
      <c r="B28" s="28">
        <v>8.17</v>
      </c>
      <c r="C28" s="28">
        <v>10</v>
      </c>
      <c r="D28" s="28">
        <v>18.78</v>
      </c>
      <c r="E28" s="28">
        <v>14.04</v>
      </c>
      <c r="F28" s="29">
        <v>12.75</v>
      </c>
      <c r="G28" s="28">
        <v>16.309999999999999</v>
      </c>
      <c r="H28" s="28">
        <v>13.16</v>
      </c>
      <c r="I28" s="28">
        <v>8.06</v>
      </c>
      <c r="J28" s="28">
        <v>16.13</v>
      </c>
      <c r="K28" s="29">
        <v>13.42</v>
      </c>
      <c r="L28" s="29">
        <v>1.05</v>
      </c>
    </row>
    <row r="29" spans="1:12" x14ac:dyDescent="0.2">
      <c r="A29" s="27" t="s">
        <v>166</v>
      </c>
      <c r="B29" s="28">
        <v>0</v>
      </c>
      <c r="C29" s="28">
        <v>0</v>
      </c>
      <c r="D29" s="28">
        <v>0</v>
      </c>
      <c r="E29" s="28">
        <v>0</v>
      </c>
      <c r="F29" s="29">
        <v>0</v>
      </c>
      <c r="G29" s="28">
        <v>0</v>
      </c>
      <c r="H29" s="28">
        <v>0</v>
      </c>
      <c r="I29" s="28">
        <v>0</v>
      </c>
      <c r="J29" s="28">
        <v>0</v>
      </c>
      <c r="K29" s="29">
        <v>0</v>
      </c>
      <c r="L29" s="29">
        <v>0.8</v>
      </c>
    </row>
    <row r="30" spans="1:12" x14ac:dyDescent="0.2">
      <c r="A30" s="27" t="s">
        <v>167</v>
      </c>
      <c r="B30" s="28">
        <v>0.05</v>
      </c>
      <c r="C30" s="28">
        <v>0.04</v>
      </c>
      <c r="D30" s="28">
        <v>0.04</v>
      </c>
      <c r="E30" s="28">
        <v>0.05</v>
      </c>
      <c r="F30" s="29">
        <v>0.04</v>
      </c>
      <c r="G30" s="28">
        <v>0.05</v>
      </c>
      <c r="H30" s="28">
        <v>0.01</v>
      </c>
      <c r="I30" s="28">
        <v>0.01</v>
      </c>
      <c r="J30" s="28">
        <v>0.06</v>
      </c>
      <c r="K30" s="29">
        <v>0.03</v>
      </c>
      <c r="L30" s="29">
        <v>0.8</v>
      </c>
    </row>
    <row r="31" spans="1:12" x14ac:dyDescent="0.2">
      <c r="A31" s="27" t="s">
        <v>168</v>
      </c>
      <c r="B31" s="28">
        <v>0.02</v>
      </c>
      <c r="C31" s="28">
        <v>0.03</v>
      </c>
      <c r="D31" s="28">
        <v>0.03</v>
      </c>
      <c r="E31" s="28">
        <v>0.04</v>
      </c>
      <c r="F31" s="29">
        <v>0.03</v>
      </c>
      <c r="G31" s="28">
        <v>0.04</v>
      </c>
      <c r="H31" s="28">
        <v>0.04</v>
      </c>
      <c r="I31" s="28">
        <v>0.03</v>
      </c>
      <c r="J31" s="28">
        <v>0.03</v>
      </c>
      <c r="K31" s="29">
        <v>0.04</v>
      </c>
      <c r="L31" s="29">
        <v>1.21</v>
      </c>
    </row>
    <row r="32" spans="1:12" x14ac:dyDescent="0.2">
      <c r="A32" s="27" t="s">
        <v>169</v>
      </c>
      <c r="B32" s="28">
        <v>0.51</v>
      </c>
      <c r="C32" s="28">
        <v>0.45</v>
      </c>
      <c r="D32" s="28">
        <v>0.82</v>
      </c>
      <c r="E32" s="28">
        <v>0.87</v>
      </c>
      <c r="F32" s="29">
        <v>0.66</v>
      </c>
      <c r="G32" s="28">
        <v>0.26</v>
      </c>
      <c r="H32" s="28">
        <v>0.15</v>
      </c>
      <c r="I32" s="28">
        <v>0.19</v>
      </c>
      <c r="J32" s="28">
        <v>0.55000000000000004</v>
      </c>
      <c r="K32" s="29">
        <v>0.28999999999999998</v>
      </c>
      <c r="L32" s="29">
        <v>0.43</v>
      </c>
    </row>
    <row r="33" spans="1:12" x14ac:dyDescent="0.2">
      <c r="A33" s="27" t="s">
        <v>170</v>
      </c>
      <c r="B33" s="28">
        <v>0.01</v>
      </c>
      <c r="C33" s="28">
        <v>0.03</v>
      </c>
      <c r="D33" s="28">
        <v>0.04</v>
      </c>
      <c r="E33" s="28">
        <v>0.02</v>
      </c>
      <c r="F33" s="29">
        <v>0.03</v>
      </c>
      <c r="G33" s="28">
        <v>0.01</v>
      </c>
      <c r="H33" s="28">
        <v>0.01</v>
      </c>
      <c r="I33" s="28">
        <v>0.03</v>
      </c>
      <c r="J33" s="28">
        <v>0.02</v>
      </c>
      <c r="K33" s="29">
        <v>0.02</v>
      </c>
      <c r="L33" s="29">
        <v>0.67</v>
      </c>
    </row>
    <row r="34" spans="1:12" x14ac:dyDescent="0.2">
      <c r="A34" s="27" t="s">
        <v>171</v>
      </c>
      <c r="B34" s="28">
        <v>0.17</v>
      </c>
      <c r="C34" s="28">
        <v>0.41</v>
      </c>
      <c r="D34" s="28">
        <v>0.49</v>
      </c>
      <c r="E34" s="28">
        <v>0.28999999999999998</v>
      </c>
      <c r="F34" s="29">
        <v>0.34</v>
      </c>
      <c r="G34" s="28">
        <v>0.15</v>
      </c>
      <c r="H34" s="28">
        <v>0.2</v>
      </c>
      <c r="I34" s="28">
        <v>0.25</v>
      </c>
      <c r="J34" s="28">
        <v>0.37</v>
      </c>
      <c r="K34" s="29">
        <v>0.24</v>
      </c>
      <c r="L34" s="29">
        <v>0.72</v>
      </c>
    </row>
    <row r="35" spans="1:12" x14ac:dyDescent="0.2">
      <c r="A35" s="27" t="s">
        <v>172</v>
      </c>
      <c r="B35" s="28">
        <v>0</v>
      </c>
      <c r="C35" s="28">
        <v>0</v>
      </c>
      <c r="D35" s="28">
        <v>0</v>
      </c>
      <c r="E35" s="28">
        <v>0</v>
      </c>
      <c r="F35" s="29">
        <v>0</v>
      </c>
      <c r="G35" s="28">
        <v>0.01</v>
      </c>
      <c r="H35" s="28">
        <v>0</v>
      </c>
      <c r="I35" s="28">
        <v>0</v>
      </c>
      <c r="J35" s="28">
        <v>0.01</v>
      </c>
      <c r="K35" s="29">
        <v>0</v>
      </c>
      <c r="L35" s="29">
        <v>1.1100000000000001</v>
      </c>
    </row>
    <row r="36" spans="1:12" x14ac:dyDescent="0.2">
      <c r="A36" s="27" t="s">
        <v>173</v>
      </c>
      <c r="B36" s="28">
        <v>0.05</v>
      </c>
      <c r="C36" s="28">
        <v>0.11</v>
      </c>
      <c r="D36" s="28">
        <v>0.23</v>
      </c>
      <c r="E36" s="28">
        <v>0.17</v>
      </c>
      <c r="F36" s="29">
        <v>0.14000000000000001</v>
      </c>
      <c r="G36" s="28">
        <v>0.14000000000000001</v>
      </c>
      <c r="H36" s="28">
        <v>0.1</v>
      </c>
      <c r="I36" s="28">
        <v>0.1</v>
      </c>
      <c r="J36" s="28">
        <v>0.14000000000000001</v>
      </c>
      <c r="K36" s="29">
        <v>0.12</v>
      </c>
      <c r="L36" s="29">
        <v>0.87</v>
      </c>
    </row>
    <row r="37" spans="1:12" x14ac:dyDescent="0.2">
      <c r="A37" s="27" t="s">
        <v>174</v>
      </c>
      <c r="B37" s="28">
        <v>0.04</v>
      </c>
      <c r="C37" s="28">
        <v>0.06</v>
      </c>
      <c r="D37" s="28">
        <v>7.0000000000000007E-2</v>
      </c>
      <c r="E37" s="28">
        <v>7.0000000000000007E-2</v>
      </c>
      <c r="F37" s="29">
        <v>0.06</v>
      </c>
      <c r="G37" s="28">
        <v>0.05</v>
      </c>
      <c r="H37" s="28">
        <v>0.04</v>
      </c>
      <c r="I37" s="28">
        <v>0.04</v>
      </c>
      <c r="J37" s="28">
        <v>0.04</v>
      </c>
      <c r="K37" s="29">
        <v>0.04</v>
      </c>
      <c r="L37" s="29">
        <v>0.7</v>
      </c>
    </row>
    <row r="38" spans="1:12" x14ac:dyDescent="0.2">
      <c r="A38" s="27" t="s">
        <v>175</v>
      </c>
      <c r="B38" s="28">
        <v>0.03</v>
      </c>
      <c r="C38" s="28">
        <v>0.04</v>
      </c>
      <c r="D38" s="28">
        <v>7.0000000000000007E-2</v>
      </c>
      <c r="E38" s="28">
        <v>0.06</v>
      </c>
      <c r="F38" s="29">
        <v>0.05</v>
      </c>
      <c r="G38" s="28">
        <v>0.09</v>
      </c>
      <c r="H38" s="28">
        <v>0.08</v>
      </c>
      <c r="I38" s="28">
        <v>0.08</v>
      </c>
      <c r="J38" s="28">
        <v>0.11</v>
      </c>
      <c r="K38" s="29">
        <v>0.09</v>
      </c>
      <c r="L38" s="29">
        <v>1.7</v>
      </c>
    </row>
    <row r="39" spans="1:12" x14ac:dyDescent="0.2">
      <c r="A39" s="27" t="s">
        <v>176</v>
      </c>
      <c r="B39" s="28">
        <v>7.0000000000000007E-2</v>
      </c>
      <c r="C39" s="28">
        <v>0.06</v>
      </c>
      <c r="D39" s="28">
        <v>0.17</v>
      </c>
      <c r="E39" s="28">
        <v>0.26</v>
      </c>
      <c r="F39" s="29">
        <v>0.14000000000000001</v>
      </c>
      <c r="G39" s="28">
        <v>0.12</v>
      </c>
      <c r="H39" s="28">
        <v>0.09</v>
      </c>
      <c r="I39" s="28">
        <v>7.0000000000000007E-2</v>
      </c>
      <c r="J39" s="28">
        <v>7.0000000000000007E-2</v>
      </c>
      <c r="K39" s="29">
        <v>0.09</v>
      </c>
      <c r="L39" s="29">
        <v>0.62</v>
      </c>
    </row>
    <row r="40" spans="1:12" x14ac:dyDescent="0.2">
      <c r="A40" s="27" t="s">
        <v>177</v>
      </c>
      <c r="B40" s="28">
        <v>0.19</v>
      </c>
      <c r="C40" s="28">
        <v>0.28999999999999998</v>
      </c>
      <c r="D40" s="28">
        <v>0.57999999999999996</v>
      </c>
      <c r="E40" s="28">
        <v>0.43</v>
      </c>
      <c r="F40" s="29">
        <v>0.37</v>
      </c>
      <c r="G40" s="28">
        <v>0.27</v>
      </c>
      <c r="H40" s="28">
        <v>0.22</v>
      </c>
      <c r="I40" s="28">
        <v>0.51</v>
      </c>
      <c r="J40" s="28">
        <v>0.32</v>
      </c>
      <c r="K40" s="29">
        <v>0.33</v>
      </c>
      <c r="L40" s="29">
        <v>0.89</v>
      </c>
    </row>
    <row r="41" spans="1:12" x14ac:dyDescent="0.2">
      <c r="A41" s="27" t="s">
        <v>178</v>
      </c>
      <c r="B41" s="28" t="s">
        <v>179</v>
      </c>
      <c r="C41" s="28" t="s">
        <v>179</v>
      </c>
      <c r="D41" s="28" t="s">
        <v>179</v>
      </c>
      <c r="E41" s="28" t="s">
        <v>179</v>
      </c>
      <c r="F41" s="35" t="s">
        <v>179</v>
      </c>
      <c r="G41" s="28" t="s">
        <v>179</v>
      </c>
      <c r="H41" s="28" t="s">
        <v>179</v>
      </c>
      <c r="I41" s="28" t="s">
        <v>179</v>
      </c>
      <c r="J41" s="28" t="s">
        <v>179</v>
      </c>
      <c r="K41" s="35" t="s">
        <v>179</v>
      </c>
      <c r="L41" s="35" t="s">
        <v>179</v>
      </c>
    </row>
    <row r="42" spans="1:12" x14ac:dyDescent="0.2">
      <c r="A42" s="27" t="s">
        <v>180</v>
      </c>
      <c r="B42" s="28">
        <v>0.8</v>
      </c>
      <c r="C42" s="28">
        <v>1.19</v>
      </c>
      <c r="D42" s="28">
        <v>2.02</v>
      </c>
      <c r="E42" s="28">
        <v>1.53</v>
      </c>
      <c r="F42" s="29">
        <v>1.38</v>
      </c>
      <c r="G42" s="28">
        <v>0.78</v>
      </c>
      <c r="H42" s="28">
        <v>1.01</v>
      </c>
      <c r="I42" s="28">
        <v>1.03</v>
      </c>
      <c r="J42" s="28">
        <v>0.9</v>
      </c>
      <c r="K42" s="29">
        <v>0.93</v>
      </c>
      <c r="L42" s="29">
        <v>0.67</v>
      </c>
    </row>
    <row r="43" spans="1:12" x14ac:dyDescent="0.2">
      <c r="A43" s="27" t="s">
        <v>181</v>
      </c>
      <c r="B43" s="28">
        <v>0.03</v>
      </c>
      <c r="C43" s="28">
        <v>0.05</v>
      </c>
      <c r="D43" s="28">
        <v>0.04</v>
      </c>
      <c r="E43" s="28">
        <v>0.01</v>
      </c>
      <c r="F43" s="29">
        <v>0.03</v>
      </c>
      <c r="G43" s="28">
        <v>0.06</v>
      </c>
      <c r="H43" s="28">
        <v>0.02</v>
      </c>
      <c r="I43" s="28">
        <v>0.1</v>
      </c>
      <c r="J43" s="28">
        <v>0.05</v>
      </c>
      <c r="K43" s="29">
        <v>0.06</v>
      </c>
      <c r="L43" s="29">
        <v>2.0099999999999998</v>
      </c>
    </row>
    <row r="44" spans="1:12" x14ac:dyDescent="0.2">
      <c r="A44" s="27" t="s">
        <v>182</v>
      </c>
      <c r="B44" s="28">
        <v>0</v>
      </c>
      <c r="C44" s="28">
        <v>0</v>
      </c>
      <c r="D44" s="28">
        <v>0</v>
      </c>
      <c r="E44" s="28">
        <v>0</v>
      </c>
      <c r="F44" s="29">
        <v>0</v>
      </c>
      <c r="G44" s="28">
        <v>0</v>
      </c>
      <c r="H44" s="28">
        <v>0</v>
      </c>
      <c r="I44" s="28">
        <v>0</v>
      </c>
      <c r="J44" s="28">
        <v>0</v>
      </c>
      <c r="K44" s="29">
        <v>0</v>
      </c>
      <c r="L44" s="29">
        <v>0.81</v>
      </c>
    </row>
    <row r="45" spans="1:12" x14ac:dyDescent="0.2">
      <c r="A45" s="27" t="s">
        <v>183</v>
      </c>
      <c r="B45" s="28">
        <v>0</v>
      </c>
      <c r="C45" s="28">
        <v>0</v>
      </c>
      <c r="D45" s="28">
        <v>0</v>
      </c>
      <c r="E45" s="28">
        <v>0</v>
      </c>
      <c r="F45" s="29">
        <v>0</v>
      </c>
      <c r="G45" s="28">
        <v>0</v>
      </c>
      <c r="H45" s="28">
        <v>0.01</v>
      </c>
      <c r="I45" s="28">
        <v>0.01</v>
      </c>
      <c r="J45" s="28">
        <v>0</v>
      </c>
      <c r="K45" s="29">
        <v>0</v>
      </c>
      <c r="L45" s="29">
        <v>1.93</v>
      </c>
    </row>
    <row r="46" spans="1:12" x14ac:dyDescent="0.2">
      <c r="A46" s="27" t="s">
        <v>184</v>
      </c>
      <c r="B46" s="28" t="s">
        <v>179</v>
      </c>
      <c r="C46" s="28" t="s">
        <v>179</v>
      </c>
      <c r="D46" s="28" t="s">
        <v>179</v>
      </c>
      <c r="E46" s="28" t="s">
        <v>179</v>
      </c>
      <c r="F46" s="35" t="s">
        <v>179</v>
      </c>
      <c r="G46" s="28" t="s">
        <v>179</v>
      </c>
      <c r="H46" s="28" t="s">
        <v>179</v>
      </c>
      <c r="I46" s="28" t="s">
        <v>179</v>
      </c>
      <c r="J46" s="28" t="s">
        <v>179</v>
      </c>
      <c r="K46" s="35" t="s">
        <v>179</v>
      </c>
      <c r="L46" s="35" t="s">
        <v>179</v>
      </c>
    </row>
    <row r="47" spans="1:12" x14ac:dyDescent="0.2">
      <c r="A47" s="27" t="s">
        <v>185</v>
      </c>
      <c r="B47" s="28">
        <v>0.05</v>
      </c>
      <c r="C47" s="28">
        <v>7.0000000000000007E-2</v>
      </c>
      <c r="D47" s="28">
        <v>0.09</v>
      </c>
      <c r="E47" s="28">
        <v>0.08</v>
      </c>
      <c r="F47" s="29">
        <v>7.0000000000000007E-2</v>
      </c>
      <c r="G47" s="28">
        <v>0.05</v>
      </c>
      <c r="H47" s="28">
        <v>0.06</v>
      </c>
      <c r="I47" s="28">
        <v>7.0000000000000007E-2</v>
      </c>
      <c r="J47" s="28">
        <v>0.06</v>
      </c>
      <c r="K47" s="29">
        <v>0.06</v>
      </c>
      <c r="L47" s="29">
        <v>0.8</v>
      </c>
    </row>
    <row r="48" spans="1:12" x14ac:dyDescent="0.2">
      <c r="A48" s="27" t="s">
        <v>186</v>
      </c>
      <c r="B48" s="28">
        <v>0.03</v>
      </c>
      <c r="C48" s="28">
        <v>0.02</v>
      </c>
      <c r="D48" s="28">
        <v>0.04</v>
      </c>
      <c r="E48" s="28">
        <v>0.03</v>
      </c>
      <c r="F48" s="29">
        <v>0.03</v>
      </c>
      <c r="G48" s="28">
        <v>0.02</v>
      </c>
      <c r="H48" s="28">
        <v>0.02</v>
      </c>
      <c r="I48" s="28">
        <v>0.04</v>
      </c>
      <c r="J48" s="28">
        <v>0.04</v>
      </c>
      <c r="K48" s="29">
        <v>0.03</v>
      </c>
      <c r="L48" s="29">
        <v>0.93</v>
      </c>
    </row>
    <row r="49" spans="1:12" x14ac:dyDescent="0.2">
      <c r="A49" s="27" t="s">
        <v>187</v>
      </c>
      <c r="B49" s="28">
        <v>0.11</v>
      </c>
      <c r="C49" s="28">
        <v>0.13</v>
      </c>
      <c r="D49" s="28">
        <v>0.18</v>
      </c>
      <c r="E49" s="28">
        <v>0.2</v>
      </c>
      <c r="F49" s="29">
        <v>0.15</v>
      </c>
      <c r="G49" s="28">
        <v>0.15</v>
      </c>
      <c r="H49" s="28">
        <v>0.1</v>
      </c>
      <c r="I49" s="28">
        <v>0.14000000000000001</v>
      </c>
      <c r="J49" s="28">
        <v>0.13</v>
      </c>
      <c r="K49" s="29">
        <v>0.13</v>
      </c>
      <c r="L49" s="29">
        <v>0.83</v>
      </c>
    </row>
    <row r="50" spans="1:12" x14ac:dyDescent="0.2">
      <c r="A50" s="27" t="s">
        <v>188</v>
      </c>
      <c r="B50" s="28">
        <v>0</v>
      </c>
      <c r="C50" s="28">
        <v>0.01</v>
      </c>
      <c r="D50" s="28">
        <v>0.01</v>
      </c>
      <c r="E50" s="28">
        <v>0</v>
      </c>
      <c r="F50" s="29">
        <v>0.01</v>
      </c>
      <c r="G50" s="28">
        <v>0</v>
      </c>
      <c r="H50" s="28">
        <v>0</v>
      </c>
      <c r="I50" s="28">
        <v>0</v>
      </c>
      <c r="J50" s="28">
        <v>0</v>
      </c>
      <c r="K50" s="29">
        <v>0</v>
      </c>
      <c r="L50" s="29">
        <v>0.56000000000000005</v>
      </c>
    </row>
    <row r="51" spans="1:12" x14ac:dyDescent="0.2">
      <c r="A51" s="27" t="s">
        <v>189</v>
      </c>
      <c r="B51" s="28">
        <v>0.03</v>
      </c>
      <c r="C51" s="28">
        <v>0.01</v>
      </c>
      <c r="D51" s="28">
        <v>0.01</v>
      </c>
      <c r="E51" s="28">
        <v>0.02</v>
      </c>
      <c r="F51" s="29">
        <v>0.02</v>
      </c>
      <c r="G51" s="28">
        <v>0.02</v>
      </c>
      <c r="H51" s="28">
        <v>0.02</v>
      </c>
      <c r="I51" s="28">
        <v>0.02</v>
      </c>
      <c r="J51" s="28">
        <v>0.02</v>
      </c>
      <c r="K51" s="29">
        <v>0.02</v>
      </c>
      <c r="L51" s="29">
        <v>1.1200000000000001</v>
      </c>
    </row>
    <row r="52" spans="1:12" x14ac:dyDescent="0.2">
      <c r="A52" s="27" t="s">
        <v>190</v>
      </c>
      <c r="B52" s="28">
        <v>0.11</v>
      </c>
      <c r="C52" s="28">
        <v>0.12</v>
      </c>
      <c r="D52" s="28">
        <v>0.2</v>
      </c>
      <c r="E52" s="28">
        <v>0.16</v>
      </c>
      <c r="F52" s="29">
        <v>0.15</v>
      </c>
      <c r="G52" s="28">
        <v>0.12</v>
      </c>
      <c r="H52" s="28">
        <v>0.14000000000000001</v>
      </c>
      <c r="I52" s="28">
        <v>0.12</v>
      </c>
      <c r="J52" s="28">
        <v>0.12</v>
      </c>
      <c r="K52" s="29">
        <v>0.12</v>
      </c>
      <c r="L52" s="29">
        <v>0.84</v>
      </c>
    </row>
    <row r="53" spans="1:12" x14ac:dyDescent="0.2">
      <c r="A53" s="27" t="s">
        <v>191</v>
      </c>
      <c r="B53" s="28">
        <v>0.02</v>
      </c>
      <c r="C53" s="28">
        <v>0.03</v>
      </c>
      <c r="D53" s="28">
        <v>0.05</v>
      </c>
      <c r="E53" s="28">
        <v>0.04</v>
      </c>
      <c r="F53" s="29">
        <v>0.04</v>
      </c>
      <c r="G53" s="28">
        <v>0.03</v>
      </c>
      <c r="H53" s="28">
        <v>0.03</v>
      </c>
      <c r="I53" s="28">
        <v>0.02</v>
      </c>
      <c r="J53" s="28">
        <v>0.03</v>
      </c>
      <c r="K53" s="29">
        <v>0.03</v>
      </c>
      <c r="L53" s="29">
        <v>0.75</v>
      </c>
    </row>
    <row r="54" spans="1:12" x14ac:dyDescent="0.2">
      <c r="A54" s="27" t="s">
        <v>192</v>
      </c>
      <c r="B54" s="28">
        <v>0.11</v>
      </c>
      <c r="C54" s="28">
        <v>0.08</v>
      </c>
      <c r="D54" s="28">
        <v>0.15</v>
      </c>
      <c r="E54" s="28">
        <v>0.2</v>
      </c>
      <c r="F54" s="29">
        <v>0.13</v>
      </c>
      <c r="G54" s="28">
        <v>7.0000000000000007E-2</v>
      </c>
      <c r="H54" s="28">
        <v>7.0000000000000007E-2</v>
      </c>
      <c r="I54" s="28">
        <v>0.08</v>
      </c>
      <c r="J54" s="28">
        <v>0.11</v>
      </c>
      <c r="K54" s="29">
        <v>0.08</v>
      </c>
      <c r="L54" s="29">
        <v>0.62</v>
      </c>
    </row>
    <row r="55" spans="1:12" x14ac:dyDescent="0.2">
      <c r="A55" s="27" t="s">
        <v>193</v>
      </c>
      <c r="B55" s="28">
        <v>0.01</v>
      </c>
      <c r="C55" s="28">
        <v>0.01</v>
      </c>
      <c r="D55" s="28">
        <v>0.02</v>
      </c>
      <c r="E55" s="28">
        <v>0.02</v>
      </c>
      <c r="F55" s="29">
        <v>0.02</v>
      </c>
      <c r="G55" s="28">
        <v>0.02</v>
      </c>
      <c r="H55" s="28">
        <v>0.01</v>
      </c>
      <c r="I55" s="28">
        <v>0.01</v>
      </c>
      <c r="J55" s="28">
        <v>0.02</v>
      </c>
      <c r="K55" s="29">
        <v>0.02</v>
      </c>
      <c r="L55" s="29">
        <v>1.08</v>
      </c>
    </row>
    <row r="56" spans="1:12" x14ac:dyDescent="0.2">
      <c r="A56" s="27" t="s">
        <v>194</v>
      </c>
      <c r="B56" s="28">
        <v>7.0000000000000007E-2</v>
      </c>
      <c r="C56" s="28">
        <v>0.11</v>
      </c>
      <c r="D56" s="28">
        <v>0.21</v>
      </c>
      <c r="E56" s="28">
        <v>0.15</v>
      </c>
      <c r="F56" s="29">
        <v>0.14000000000000001</v>
      </c>
      <c r="G56" s="28">
        <v>0.16</v>
      </c>
      <c r="H56" s="28">
        <v>0.13</v>
      </c>
      <c r="I56" s="28">
        <v>0.17</v>
      </c>
      <c r="J56" s="28">
        <v>0.08</v>
      </c>
      <c r="K56" s="29">
        <v>0.13</v>
      </c>
      <c r="L56" s="29">
        <v>0.98</v>
      </c>
    </row>
    <row r="57" spans="1:12" x14ac:dyDescent="0.2">
      <c r="A57" s="27" t="s">
        <v>195</v>
      </c>
      <c r="B57" s="28">
        <v>0.01</v>
      </c>
      <c r="C57" s="28">
        <v>0.01</v>
      </c>
      <c r="D57" s="28">
        <v>0.02</v>
      </c>
      <c r="E57" s="28">
        <v>0.02</v>
      </c>
      <c r="F57" s="29">
        <v>0.01</v>
      </c>
      <c r="G57" s="28">
        <v>0.01</v>
      </c>
      <c r="H57" s="28">
        <v>0.01</v>
      </c>
      <c r="I57" s="28">
        <v>0.02</v>
      </c>
      <c r="J57" s="28">
        <v>0.02</v>
      </c>
      <c r="K57" s="29">
        <v>0.02</v>
      </c>
      <c r="L57" s="29">
        <v>1.1299999999999999</v>
      </c>
    </row>
    <row r="58" spans="1:12" x14ac:dyDescent="0.2">
      <c r="A58" s="27" t="s">
        <v>196</v>
      </c>
      <c r="B58" s="28">
        <v>0.02</v>
      </c>
      <c r="C58" s="28">
        <v>0.03</v>
      </c>
      <c r="D58" s="28">
        <v>0.03</v>
      </c>
      <c r="E58" s="28">
        <v>0.04</v>
      </c>
      <c r="F58" s="29">
        <v>0.03</v>
      </c>
      <c r="G58" s="28">
        <v>0.03</v>
      </c>
      <c r="H58" s="28">
        <v>0.02</v>
      </c>
      <c r="I58" s="28">
        <v>0.03</v>
      </c>
      <c r="J58" s="28">
        <v>0.03</v>
      </c>
      <c r="K58" s="29">
        <v>0.03</v>
      </c>
      <c r="L58" s="29">
        <v>0.94</v>
      </c>
    </row>
    <row r="59" spans="1:12" x14ac:dyDescent="0.2">
      <c r="A59" s="27" t="s">
        <v>197</v>
      </c>
      <c r="B59" s="28">
        <v>0.05</v>
      </c>
      <c r="C59" s="28">
        <v>7.0000000000000007E-2</v>
      </c>
      <c r="D59" s="28">
        <v>0.13</v>
      </c>
      <c r="E59" s="28">
        <v>0.1</v>
      </c>
      <c r="F59" s="29">
        <v>0.09</v>
      </c>
      <c r="G59" s="28">
        <v>0.09</v>
      </c>
      <c r="H59" s="28">
        <v>0.08</v>
      </c>
      <c r="I59" s="28">
        <v>0.12</v>
      </c>
      <c r="J59" s="28">
        <v>0.1</v>
      </c>
      <c r="K59" s="29">
        <v>0.1</v>
      </c>
      <c r="L59" s="29">
        <v>1.1000000000000001</v>
      </c>
    </row>
    <row r="60" spans="1:12" x14ac:dyDescent="0.2">
      <c r="A60" s="27" t="s">
        <v>198</v>
      </c>
      <c r="B60" s="28">
        <v>0.08</v>
      </c>
      <c r="C60" s="28">
        <v>0.11</v>
      </c>
      <c r="D60" s="28">
        <v>0.19</v>
      </c>
      <c r="E60" s="28">
        <v>0.14000000000000001</v>
      </c>
      <c r="F60" s="29">
        <v>0.13</v>
      </c>
      <c r="G60" s="28">
        <v>0.09</v>
      </c>
      <c r="H60" s="28">
        <v>0.11</v>
      </c>
      <c r="I60" s="28">
        <v>0.09</v>
      </c>
      <c r="J60" s="28">
        <v>0.1</v>
      </c>
      <c r="K60" s="29">
        <v>0.1</v>
      </c>
      <c r="L60" s="29">
        <v>0.76</v>
      </c>
    </row>
    <row r="61" spans="1:12" x14ac:dyDescent="0.2">
      <c r="A61" s="27" t="s">
        <v>199</v>
      </c>
      <c r="B61" s="28">
        <v>0</v>
      </c>
      <c r="C61" s="28">
        <v>0</v>
      </c>
      <c r="D61" s="28">
        <v>0</v>
      </c>
      <c r="E61" s="28">
        <v>0</v>
      </c>
      <c r="F61" s="29">
        <v>0</v>
      </c>
      <c r="G61" s="28">
        <v>0</v>
      </c>
      <c r="H61" s="28">
        <v>0</v>
      </c>
      <c r="I61" s="28">
        <v>0</v>
      </c>
      <c r="J61" s="28">
        <v>0</v>
      </c>
      <c r="K61" s="29">
        <v>0</v>
      </c>
      <c r="L61" s="29">
        <v>1.08</v>
      </c>
    </row>
    <row r="62" spans="1:12" x14ac:dyDescent="0.2">
      <c r="A62" s="27" t="s">
        <v>200</v>
      </c>
      <c r="B62" s="28">
        <v>0</v>
      </c>
      <c r="C62" s="28">
        <v>0</v>
      </c>
      <c r="D62" s="28">
        <v>0</v>
      </c>
      <c r="E62" s="28">
        <v>0</v>
      </c>
      <c r="F62" s="29">
        <v>0</v>
      </c>
      <c r="G62" s="28">
        <v>0.01</v>
      </c>
      <c r="H62" s="28">
        <v>0</v>
      </c>
      <c r="I62" s="28">
        <v>0</v>
      </c>
      <c r="J62" s="28">
        <v>0.01</v>
      </c>
      <c r="K62" s="29">
        <v>0</v>
      </c>
      <c r="L62" s="29">
        <v>1.44</v>
      </c>
    </row>
    <row r="63" spans="1:12" x14ac:dyDescent="0.2">
      <c r="A63" s="27" t="s">
        <v>201</v>
      </c>
      <c r="B63" s="28">
        <v>0.02</v>
      </c>
      <c r="C63" s="28">
        <v>0.02</v>
      </c>
      <c r="D63" s="28">
        <v>0.04</v>
      </c>
      <c r="E63" s="28">
        <v>0.03</v>
      </c>
      <c r="F63" s="29">
        <v>0.03</v>
      </c>
      <c r="G63" s="28">
        <v>0.02</v>
      </c>
      <c r="H63" s="28">
        <v>0.03</v>
      </c>
      <c r="I63" s="28">
        <v>0.02</v>
      </c>
      <c r="J63" s="28">
        <v>0.03</v>
      </c>
      <c r="K63" s="29">
        <v>0.03</v>
      </c>
      <c r="L63" s="29">
        <v>0.92</v>
      </c>
    </row>
    <row r="64" spans="1:12" x14ac:dyDescent="0.2">
      <c r="A64" s="27" t="s">
        <v>202</v>
      </c>
      <c r="B64" s="28">
        <v>0.01</v>
      </c>
      <c r="C64" s="28">
        <v>0.04</v>
      </c>
      <c r="D64" s="28">
        <v>7.0000000000000007E-2</v>
      </c>
      <c r="E64" s="28">
        <v>0.04</v>
      </c>
      <c r="F64" s="29">
        <v>0.04</v>
      </c>
      <c r="G64" s="28">
        <v>0.04</v>
      </c>
      <c r="H64" s="28">
        <v>0.02</v>
      </c>
      <c r="I64" s="28">
        <v>0.02</v>
      </c>
      <c r="J64" s="28">
        <v>0.03</v>
      </c>
      <c r="K64" s="29">
        <v>0.03</v>
      </c>
      <c r="L64" s="29">
        <v>0.68</v>
      </c>
    </row>
    <row r="65" spans="1:12" x14ac:dyDescent="0.2">
      <c r="A65" s="27" t="s">
        <v>203</v>
      </c>
      <c r="B65" s="28">
        <v>0.23</v>
      </c>
      <c r="C65" s="28">
        <v>0.44</v>
      </c>
      <c r="D65" s="28">
        <v>0.65</v>
      </c>
      <c r="E65" s="28">
        <v>0.42</v>
      </c>
      <c r="F65" s="29">
        <v>0.44</v>
      </c>
      <c r="G65" s="28">
        <v>0.3</v>
      </c>
      <c r="H65" s="28">
        <v>0.22</v>
      </c>
      <c r="I65" s="28">
        <v>0.1</v>
      </c>
      <c r="J65" s="28">
        <v>0.48</v>
      </c>
      <c r="K65" s="29">
        <v>0.28000000000000003</v>
      </c>
      <c r="L65" s="29">
        <v>0.63</v>
      </c>
    </row>
    <row r="66" spans="1:12" x14ac:dyDescent="0.2">
      <c r="A66" s="27" t="s">
        <v>204</v>
      </c>
      <c r="B66" s="28">
        <v>0.13</v>
      </c>
      <c r="C66" s="28">
        <v>0.15</v>
      </c>
      <c r="D66" s="28">
        <v>0.2</v>
      </c>
      <c r="E66" s="28">
        <v>0.18</v>
      </c>
      <c r="F66" s="29">
        <v>0.16</v>
      </c>
      <c r="G66" s="28">
        <v>0.16</v>
      </c>
      <c r="H66" s="28">
        <v>0.13</v>
      </c>
      <c r="I66" s="28">
        <v>0.19</v>
      </c>
      <c r="J66" s="28">
        <v>0.18</v>
      </c>
      <c r="K66" s="29">
        <v>0.17</v>
      </c>
      <c r="L66" s="29">
        <v>1.01</v>
      </c>
    </row>
    <row r="67" spans="1:12" x14ac:dyDescent="0.2">
      <c r="A67" s="27" t="s">
        <v>205</v>
      </c>
      <c r="B67" s="28">
        <v>0.09</v>
      </c>
      <c r="C67" s="28">
        <v>0.16</v>
      </c>
      <c r="D67" s="28">
        <v>0.22</v>
      </c>
      <c r="E67" s="28">
        <v>0.21</v>
      </c>
      <c r="F67" s="29">
        <v>0.17</v>
      </c>
      <c r="G67" s="28">
        <v>0.21</v>
      </c>
      <c r="H67" s="28">
        <v>0.19</v>
      </c>
      <c r="I67" s="28">
        <v>0.16</v>
      </c>
      <c r="J67" s="28">
        <v>0.18</v>
      </c>
      <c r="K67" s="29">
        <v>0.19</v>
      </c>
      <c r="L67" s="29">
        <v>1.08</v>
      </c>
    </row>
    <row r="68" spans="1:12" x14ac:dyDescent="0.2">
      <c r="A68" s="27" t="s">
        <v>206</v>
      </c>
      <c r="B68" s="28">
        <v>0</v>
      </c>
      <c r="C68" s="28">
        <v>0</v>
      </c>
      <c r="D68" s="28">
        <v>0</v>
      </c>
      <c r="E68" s="28">
        <v>0</v>
      </c>
      <c r="F68" s="29">
        <v>0</v>
      </c>
      <c r="G68" s="28">
        <v>0</v>
      </c>
      <c r="H68" s="28">
        <v>0</v>
      </c>
      <c r="I68" s="28">
        <v>0</v>
      </c>
      <c r="J68" s="28">
        <v>0</v>
      </c>
      <c r="K68" s="29">
        <v>0</v>
      </c>
      <c r="L68" s="29">
        <v>1.07</v>
      </c>
    </row>
    <row r="69" spans="1:12" x14ac:dyDescent="0.2">
      <c r="A69" s="27" t="s">
        <v>207</v>
      </c>
      <c r="B69" s="28">
        <v>0.01</v>
      </c>
      <c r="C69" s="28">
        <v>0.03</v>
      </c>
      <c r="D69" s="28">
        <v>0.04</v>
      </c>
      <c r="E69" s="28">
        <v>0.03</v>
      </c>
      <c r="F69" s="29">
        <v>0.03</v>
      </c>
      <c r="G69" s="28">
        <v>0.05</v>
      </c>
      <c r="H69" s="28">
        <v>0.03</v>
      </c>
      <c r="I69" s="28">
        <v>0.01</v>
      </c>
      <c r="J69" s="28">
        <v>0.03</v>
      </c>
      <c r="K69" s="29">
        <v>0.03</v>
      </c>
      <c r="L69" s="29">
        <v>1.02</v>
      </c>
    </row>
    <row r="70" spans="1:12" x14ac:dyDescent="0.2">
      <c r="A70" s="36" t="s">
        <v>208</v>
      </c>
      <c r="B70" s="28">
        <v>0.01</v>
      </c>
      <c r="C70" s="28">
        <v>0.02</v>
      </c>
      <c r="D70" s="28">
        <v>0.02</v>
      </c>
      <c r="E70" s="28">
        <v>0.01</v>
      </c>
      <c r="F70" s="29">
        <v>0.01</v>
      </c>
      <c r="G70" s="28">
        <v>0.02</v>
      </c>
      <c r="H70" s="28">
        <v>0.01</v>
      </c>
      <c r="I70" s="28">
        <v>0.01</v>
      </c>
      <c r="J70" s="28">
        <v>0.01</v>
      </c>
      <c r="K70" s="29">
        <v>0.01</v>
      </c>
      <c r="L70" s="29">
        <v>1.1200000000000001</v>
      </c>
    </row>
    <row r="71" spans="1:12" x14ac:dyDescent="0.2">
      <c r="A71" s="27" t="s">
        <v>209</v>
      </c>
      <c r="B71" s="28">
        <v>0.01</v>
      </c>
      <c r="C71" s="28">
        <v>0.01</v>
      </c>
      <c r="D71" s="28">
        <v>0.01</v>
      </c>
      <c r="E71" s="28">
        <v>0.01</v>
      </c>
      <c r="F71" s="29">
        <v>0.01</v>
      </c>
      <c r="G71" s="28">
        <v>0.01</v>
      </c>
      <c r="H71" s="28">
        <v>0.01</v>
      </c>
      <c r="I71" s="28">
        <v>0</v>
      </c>
      <c r="J71" s="28">
        <v>0.01</v>
      </c>
      <c r="K71" s="29">
        <v>0.01</v>
      </c>
      <c r="L71" s="29">
        <v>0.82</v>
      </c>
    </row>
    <row r="72" spans="1:12" x14ac:dyDescent="0.2">
      <c r="A72" s="27" t="s">
        <v>210</v>
      </c>
      <c r="B72" s="28">
        <v>0</v>
      </c>
      <c r="C72" s="28">
        <v>0</v>
      </c>
      <c r="D72" s="28">
        <v>0.01</v>
      </c>
      <c r="E72" s="28">
        <v>0.01</v>
      </c>
      <c r="F72" s="29">
        <v>0.01</v>
      </c>
      <c r="G72" s="28">
        <v>0</v>
      </c>
      <c r="H72" s="28">
        <v>0</v>
      </c>
      <c r="I72" s="28">
        <v>0.01</v>
      </c>
      <c r="J72" s="28">
        <v>0</v>
      </c>
      <c r="K72" s="29">
        <v>0.01</v>
      </c>
      <c r="L72" s="29">
        <v>1.02</v>
      </c>
    </row>
    <row r="73" spans="1:12" x14ac:dyDescent="0.2">
      <c r="A73" s="27" t="s">
        <v>211</v>
      </c>
      <c r="B73" s="28">
        <v>1.79</v>
      </c>
      <c r="C73" s="28">
        <v>2.69</v>
      </c>
      <c r="D73" s="28">
        <v>4.83</v>
      </c>
      <c r="E73" s="28">
        <v>4.2</v>
      </c>
      <c r="F73" s="29">
        <v>3.37</v>
      </c>
      <c r="G73" s="28">
        <v>3.56</v>
      </c>
      <c r="H73" s="28">
        <v>2.75</v>
      </c>
      <c r="I73" s="28">
        <v>4.38</v>
      </c>
      <c r="J73" s="28">
        <v>3.47</v>
      </c>
      <c r="K73" s="29">
        <v>3.54</v>
      </c>
      <c r="L73" s="29">
        <v>1.05</v>
      </c>
    </row>
    <row r="74" spans="1:12" x14ac:dyDescent="0.2">
      <c r="A74" s="27" t="s">
        <v>212</v>
      </c>
      <c r="B74" s="28">
        <v>0.11</v>
      </c>
      <c r="C74" s="28">
        <v>0.15</v>
      </c>
      <c r="D74" s="28">
        <v>0.21</v>
      </c>
      <c r="E74" s="28">
        <v>0.17</v>
      </c>
      <c r="F74" s="29">
        <v>0.16</v>
      </c>
      <c r="G74" s="28">
        <v>0.12</v>
      </c>
      <c r="H74" s="28">
        <v>0.1</v>
      </c>
      <c r="I74" s="28">
        <v>0.13</v>
      </c>
      <c r="J74" s="28">
        <v>0.1</v>
      </c>
      <c r="K74" s="29">
        <v>0.11</v>
      </c>
      <c r="L74" s="29">
        <v>0.69</v>
      </c>
    </row>
    <row r="75" spans="1:12" x14ac:dyDescent="0.2">
      <c r="A75" s="27" t="s">
        <v>213</v>
      </c>
      <c r="B75" s="28">
        <v>4.0199999999999996</v>
      </c>
      <c r="C75" s="28">
        <v>9.06</v>
      </c>
      <c r="D75" s="28">
        <v>5.86</v>
      </c>
      <c r="E75" s="28">
        <v>4.58</v>
      </c>
      <c r="F75" s="29">
        <v>5.88</v>
      </c>
      <c r="G75" s="31">
        <v>11.77</v>
      </c>
      <c r="H75" s="28">
        <v>4.78</v>
      </c>
      <c r="I75" s="28">
        <v>3.84</v>
      </c>
      <c r="J75" s="31">
        <v>10.93</v>
      </c>
      <c r="K75" s="29">
        <v>7.83</v>
      </c>
      <c r="L75" s="29">
        <v>1.33</v>
      </c>
    </row>
    <row r="76" spans="1:12" x14ac:dyDescent="0.2">
      <c r="A76" s="36" t="s">
        <v>214</v>
      </c>
      <c r="B76" s="28">
        <v>0</v>
      </c>
      <c r="C76" s="28">
        <v>0</v>
      </c>
      <c r="D76" s="28">
        <v>0</v>
      </c>
      <c r="E76" s="28">
        <v>0</v>
      </c>
      <c r="F76" s="29">
        <v>0</v>
      </c>
      <c r="G76" s="28">
        <v>0</v>
      </c>
      <c r="H76" s="28">
        <v>0</v>
      </c>
      <c r="I76" s="28">
        <v>0</v>
      </c>
      <c r="J76" s="28">
        <v>0</v>
      </c>
      <c r="K76" s="29">
        <v>0</v>
      </c>
      <c r="L76" s="29">
        <v>4.13</v>
      </c>
    </row>
    <row r="77" spans="1:12" x14ac:dyDescent="0.2">
      <c r="A77" s="30" t="s">
        <v>215</v>
      </c>
      <c r="B77" s="28">
        <v>0.5</v>
      </c>
      <c r="C77" s="28">
        <v>0.87</v>
      </c>
      <c r="D77" s="28">
        <v>1.74</v>
      </c>
      <c r="E77" s="28">
        <v>1.43</v>
      </c>
      <c r="F77" s="29">
        <v>1.1399999999999999</v>
      </c>
      <c r="G77" s="28">
        <v>1.1399999999999999</v>
      </c>
      <c r="H77" s="28">
        <v>1.29</v>
      </c>
      <c r="I77" s="28">
        <v>1.47</v>
      </c>
      <c r="J77" s="28">
        <v>1.2</v>
      </c>
      <c r="K77" s="29">
        <v>1.28</v>
      </c>
      <c r="L77" s="29">
        <v>1.1200000000000001</v>
      </c>
    </row>
    <row r="78" spans="1:12" x14ac:dyDescent="0.2">
      <c r="A78" s="27" t="s">
        <v>216</v>
      </c>
      <c r="B78" s="28">
        <v>0.01</v>
      </c>
      <c r="C78" s="28">
        <v>0.01</v>
      </c>
      <c r="D78" s="28">
        <v>0.01</v>
      </c>
      <c r="E78" s="28">
        <v>0.01</v>
      </c>
      <c r="F78" s="29">
        <v>0.01</v>
      </c>
      <c r="G78" s="28">
        <v>0.01</v>
      </c>
      <c r="H78" s="28">
        <v>0.01</v>
      </c>
      <c r="I78" s="28">
        <v>0.01</v>
      </c>
      <c r="J78" s="28">
        <v>0.01</v>
      </c>
      <c r="K78" s="29">
        <v>0.01</v>
      </c>
      <c r="L78" s="29">
        <v>0.73</v>
      </c>
    </row>
    <row r="79" spans="1:12" x14ac:dyDescent="0.2">
      <c r="A79" s="27" t="s">
        <v>217</v>
      </c>
      <c r="B79" s="28">
        <v>0.3</v>
      </c>
      <c r="C79" s="28">
        <v>0.55000000000000004</v>
      </c>
      <c r="D79" s="28">
        <v>0.82</v>
      </c>
      <c r="E79" s="28">
        <v>0.54</v>
      </c>
      <c r="F79" s="29">
        <v>0.55000000000000004</v>
      </c>
      <c r="G79" s="28">
        <v>0.4</v>
      </c>
      <c r="H79" s="28">
        <v>0.33</v>
      </c>
      <c r="I79" s="28">
        <v>0.21</v>
      </c>
      <c r="J79" s="28">
        <v>0.4</v>
      </c>
      <c r="K79" s="29">
        <v>0.34</v>
      </c>
      <c r="L79" s="29">
        <v>0.61</v>
      </c>
    </row>
    <row r="80" spans="1:12" x14ac:dyDescent="0.2">
      <c r="A80" s="27" t="s">
        <v>218</v>
      </c>
      <c r="B80" s="28">
        <v>0</v>
      </c>
      <c r="C80" s="28">
        <v>0</v>
      </c>
      <c r="D80" s="28">
        <v>0</v>
      </c>
      <c r="E80" s="28">
        <v>0</v>
      </c>
      <c r="F80" s="29">
        <v>0</v>
      </c>
      <c r="G80" s="28">
        <v>0</v>
      </c>
      <c r="H80" s="28">
        <v>0</v>
      </c>
      <c r="I80" s="28">
        <v>0</v>
      </c>
      <c r="J80" s="28">
        <v>0</v>
      </c>
      <c r="K80" s="29">
        <v>0</v>
      </c>
      <c r="L80" s="29">
        <v>0.09</v>
      </c>
    </row>
    <row r="81" spans="1:12" x14ac:dyDescent="0.2">
      <c r="A81" s="27" t="s">
        <v>219</v>
      </c>
      <c r="B81" s="28">
        <v>0</v>
      </c>
      <c r="C81" s="28">
        <v>0</v>
      </c>
      <c r="D81" s="28">
        <v>0.01</v>
      </c>
      <c r="E81" s="28">
        <v>0.01</v>
      </c>
      <c r="F81" s="29">
        <v>0.01</v>
      </c>
      <c r="G81" s="28">
        <v>0</v>
      </c>
      <c r="H81" s="28">
        <v>0</v>
      </c>
      <c r="I81" s="28">
        <v>0.01</v>
      </c>
      <c r="J81" s="28">
        <v>0</v>
      </c>
      <c r="K81" s="29">
        <v>0.01</v>
      </c>
      <c r="L81" s="29">
        <v>1.0900000000000001</v>
      </c>
    </row>
    <row r="82" spans="1:12" x14ac:dyDescent="0.2">
      <c r="A82" s="27" t="s">
        <v>220</v>
      </c>
      <c r="B82" s="28">
        <v>0.18</v>
      </c>
      <c r="C82" s="28">
        <v>0.13</v>
      </c>
      <c r="D82" s="28">
        <v>0.52</v>
      </c>
      <c r="E82" s="28">
        <v>0.43</v>
      </c>
      <c r="F82" s="29">
        <v>0.32</v>
      </c>
      <c r="G82" s="28">
        <v>0.11</v>
      </c>
      <c r="H82" s="28">
        <v>0.12</v>
      </c>
      <c r="I82" s="28">
        <v>0.12</v>
      </c>
      <c r="J82" s="28">
        <v>0.28000000000000003</v>
      </c>
      <c r="K82" s="29">
        <v>0.16</v>
      </c>
      <c r="L82" s="29">
        <v>0.5</v>
      </c>
    </row>
    <row r="83" spans="1:12" x14ac:dyDescent="0.2">
      <c r="A83" s="27" t="s">
        <v>221</v>
      </c>
      <c r="B83" s="28">
        <v>0.01</v>
      </c>
      <c r="C83" s="28">
        <v>0.01</v>
      </c>
      <c r="D83" s="28">
        <v>0.02</v>
      </c>
      <c r="E83" s="28">
        <v>0.03</v>
      </c>
      <c r="F83" s="29">
        <v>0.02</v>
      </c>
      <c r="G83" s="28">
        <v>0.01</v>
      </c>
      <c r="H83" s="28">
        <v>0.02</v>
      </c>
      <c r="I83" s="28">
        <v>0.02</v>
      </c>
      <c r="J83" s="28">
        <v>0.02</v>
      </c>
      <c r="K83" s="29">
        <v>0.02</v>
      </c>
      <c r="L83" s="29">
        <v>0.99</v>
      </c>
    </row>
    <row r="84" spans="1:12" x14ac:dyDescent="0.2">
      <c r="A84" s="27" t="s">
        <v>222</v>
      </c>
      <c r="B84" s="28">
        <v>0.06</v>
      </c>
      <c r="C84" s="28">
        <v>0.08</v>
      </c>
      <c r="D84" s="28">
        <v>0.08</v>
      </c>
      <c r="E84" s="28">
        <v>0.11</v>
      </c>
      <c r="F84" s="29">
        <v>0.08</v>
      </c>
      <c r="G84" s="28">
        <v>0.06</v>
      </c>
      <c r="H84" s="28">
        <v>0.06</v>
      </c>
      <c r="I84" s="28">
        <v>0.11</v>
      </c>
      <c r="J84" s="28">
        <v>7.0000000000000007E-2</v>
      </c>
      <c r="K84" s="29">
        <v>0.08</v>
      </c>
      <c r="L84" s="29">
        <v>0.93</v>
      </c>
    </row>
    <row r="85" spans="1:12" x14ac:dyDescent="0.2">
      <c r="A85" s="27" t="s">
        <v>223</v>
      </c>
      <c r="B85" s="28" t="s">
        <v>179</v>
      </c>
      <c r="C85" s="28" t="s">
        <v>179</v>
      </c>
      <c r="D85" s="28" t="s">
        <v>179</v>
      </c>
      <c r="E85" s="28" t="s">
        <v>179</v>
      </c>
      <c r="F85" s="35" t="s">
        <v>179</v>
      </c>
      <c r="G85" s="28" t="s">
        <v>179</v>
      </c>
      <c r="H85" s="28" t="s">
        <v>179</v>
      </c>
      <c r="I85" s="28" t="s">
        <v>179</v>
      </c>
      <c r="J85" s="28" t="s">
        <v>179</v>
      </c>
      <c r="K85" s="35" t="s">
        <v>179</v>
      </c>
      <c r="L85" s="35" t="s">
        <v>179</v>
      </c>
    </row>
    <row r="86" spans="1:12" ht="15" thickBot="1" x14ac:dyDescent="0.25">
      <c r="A86" s="37" t="s">
        <v>224</v>
      </c>
      <c r="B86" s="38">
        <v>0.16</v>
      </c>
      <c r="C86" s="38">
        <v>0.21</v>
      </c>
      <c r="D86" s="38">
        <v>0.45</v>
      </c>
      <c r="E86" s="38">
        <v>0.35</v>
      </c>
      <c r="F86" s="39">
        <v>0.28999999999999998</v>
      </c>
      <c r="G86" s="38">
        <v>0.14000000000000001</v>
      </c>
      <c r="H86" s="38">
        <v>0.14000000000000001</v>
      </c>
      <c r="I86" s="38">
        <v>0.28000000000000003</v>
      </c>
      <c r="J86" s="38">
        <v>0.21</v>
      </c>
      <c r="K86" s="39">
        <v>0.19</v>
      </c>
      <c r="L86" s="39">
        <v>0.66</v>
      </c>
    </row>
  </sheetData>
  <mergeCells count="4">
    <mergeCell ref="A1:A2"/>
    <mergeCell ref="B1:F1"/>
    <mergeCell ref="G1:K1"/>
    <mergeCell ref="L1:L2"/>
  </mergeCells>
  <phoneticPr fontId="15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9" sqref="I9"/>
    </sheetView>
  </sheetViews>
  <sheetFormatPr defaultRowHeight="14.25" x14ac:dyDescent="0.2"/>
  <cols>
    <col min="1" max="2" width="11.5" customWidth="1"/>
    <col min="3" max="3" width="11" customWidth="1"/>
    <col min="4" max="4" width="10.875" customWidth="1"/>
    <col min="5" max="5" width="11" customWidth="1"/>
  </cols>
  <sheetData>
    <row r="1" spans="1:6" x14ac:dyDescent="0.2">
      <c r="B1" t="s">
        <v>231</v>
      </c>
      <c r="C1" t="s">
        <v>232</v>
      </c>
      <c r="D1" t="s">
        <v>229</v>
      </c>
      <c r="E1" t="s">
        <v>230</v>
      </c>
    </row>
    <row r="2" spans="1:6" x14ac:dyDescent="0.2">
      <c r="A2" s="52" t="s">
        <v>233</v>
      </c>
      <c r="B2">
        <v>1.0182442905565032</v>
      </c>
      <c r="C2">
        <v>1.2321526835231982</v>
      </c>
      <c r="D2">
        <v>1.3686243879854689</v>
      </c>
      <c r="E2">
        <v>2.1623311985197957</v>
      </c>
      <c r="F2" s="42"/>
    </row>
    <row r="3" spans="1:6" x14ac:dyDescent="0.2">
      <c r="A3" s="52"/>
      <c r="B3">
        <v>1.0557340838387581</v>
      </c>
      <c r="C3">
        <v>1.6313728353414219</v>
      </c>
      <c r="D3">
        <v>2.7432574617591015</v>
      </c>
      <c r="E3">
        <v>4.3648637544160023</v>
      </c>
    </row>
    <row r="4" spans="1:6" x14ac:dyDescent="0.2">
      <c r="A4" s="52"/>
      <c r="B4">
        <v>0.61758061780423545</v>
      </c>
      <c r="C4">
        <v>0.81168162868254301</v>
      </c>
      <c r="D4">
        <v>2.4491599088100511</v>
      </c>
      <c r="E4">
        <v>4.2891396461647009</v>
      </c>
    </row>
    <row r="5" spans="1:6" x14ac:dyDescent="0.2">
      <c r="A5" s="52"/>
      <c r="B5">
        <v>1.3366927121301415</v>
      </c>
      <c r="C5">
        <v>2.7211052609455439</v>
      </c>
      <c r="D5">
        <v>2.6223748667108548</v>
      </c>
      <c r="E5">
        <v>3.2097437870285614</v>
      </c>
    </row>
    <row r="6" spans="1:6" x14ac:dyDescent="0.2">
      <c r="A6" s="52"/>
      <c r="B6">
        <v>0.64279980272361092</v>
      </c>
      <c r="D6">
        <v>1.6679724209100648</v>
      </c>
      <c r="E6">
        <v>4.3897661079338688</v>
      </c>
    </row>
    <row r="7" spans="1:6" x14ac:dyDescent="0.2">
      <c r="A7" s="52"/>
      <c r="B7">
        <v>1.7708510519068223</v>
      </c>
      <c r="D7">
        <v>2.6471212109214424</v>
      </c>
      <c r="E7">
        <v>1.8004929584271609</v>
      </c>
    </row>
    <row r="8" spans="1:6" x14ac:dyDescent="0.2">
      <c r="A8" s="52"/>
      <c r="D8">
        <v>0.74364615219218366</v>
      </c>
      <c r="E8">
        <v>1.3281754496450884</v>
      </c>
    </row>
    <row r="9" spans="1:6" x14ac:dyDescent="0.2">
      <c r="A9" s="52"/>
      <c r="D9">
        <v>3.8767923991821056</v>
      </c>
      <c r="E9">
        <v>1.7991611900465108</v>
      </c>
    </row>
    <row r="10" spans="1:6" x14ac:dyDescent="0.2">
      <c r="A10" s="52"/>
      <c r="D10">
        <v>1.3413386914836665</v>
      </c>
      <c r="E10">
        <v>3.6772577650102334</v>
      </c>
    </row>
    <row r="11" spans="1:6" x14ac:dyDescent="0.2">
      <c r="A11" s="52"/>
      <c r="D11">
        <v>3.1118021331513845</v>
      </c>
      <c r="E11">
        <v>4.5894877913030649</v>
      </c>
    </row>
    <row r="12" spans="1:6" x14ac:dyDescent="0.2">
      <c r="A12" s="52"/>
      <c r="D12">
        <v>3.8498449496475478</v>
      </c>
      <c r="E12">
        <v>1.3387900657914307</v>
      </c>
    </row>
    <row r="13" spans="1:6" x14ac:dyDescent="0.2">
      <c r="A13" s="52"/>
      <c r="D13">
        <v>0.73561309054121427</v>
      </c>
      <c r="E13">
        <v>1.9892007741626012</v>
      </c>
    </row>
    <row r="14" spans="1:6" x14ac:dyDescent="0.2">
      <c r="A14" s="52"/>
      <c r="D14">
        <v>1.3630098937292188</v>
      </c>
      <c r="E14">
        <v>4.2900516246815679</v>
      </c>
    </row>
    <row r="15" spans="1:6" x14ac:dyDescent="0.2">
      <c r="A15" s="52"/>
      <c r="D15">
        <v>1.7651690409843941</v>
      </c>
      <c r="E15">
        <v>3.7383994890246441</v>
      </c>
    </row>
    <row r="16" spans="1:6" x14ac:dyDescent="0.2">
      <c r="A16" s="45"/>
    </row>
    <row r="17" spans="1:1" x14ac:dyDescent="0.2">
      <c r="A17" s="45"/>
    </row>
  </sheetData>
  <mergeCells count="1">
    <mergeCell ref="A2:A15"/>
  </mergeCells>
  <phoneticPr fontId="15" type="noConversion"/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C15" sqref="C15"/>
    </sheetView>
  </sheetViews>
  <sheetFormatPr defaultRowHeight="14.25" x14ac:dyDescent="0.2"/>
  <sheetData>
    <row r="1" spans="1:3" x14ac:dyDescent="0.2">
      <c r="B1" s="24" t="s">
        <v>225</v>
      </c>
      <c r="C1" s="24" t="s">
        <v>226</v>
      </c>
    </row>
    <row r="2" spans="1:3" x14ac:dyDescent="0.2">
      <c r="A2" s="61" t="s">
        <v>234</v>
      </c>
      <c r="B2" s="23">
        <v>4978.6480000000001</v>
      </c>
      <c r="C2" s="23">
        <v>11686.55</v>
      </c>
    </row>
    <row r="3" spans="1:3" x14ac:dyDescent="0.2">
      <c r="A3" s="52"/>
      <c r="B3" s="23">
        <v>5845.1130000000003</v>
      </c>
      <c r="C3" s="23">
        <v>12742.43</v>
      </c>
    </row>
    <row r="4" spans="1:3" x14ac:dyDescent="0.2">
      <c r="A4" s="52"/>
      <c r="B4" s="23">
        <v>3765.4560000000001</v>
      </c>
      <c r="C4" s="23">
        <v>6353.527</v>
      </c>
    </row>
    <row r="5" spans="1:3" x14ac:dyDescent="0.2">
      <c r="A5" s="52"/>
      <c r="B5" s="23">
        <v>3036.627</v>
      </c>
      <c r="C5" s="23">
        <v>8911.1839999999993</v>
      </c>
    </row>
    <row r="6" spans="1:3" x14ac:dyDescent="0.2">
      <c r="A6" s="52"/>
      <c r="B6" s="23">
        <v>5179.3050000000003</v>
      </c>
      <c r="C6" s="23">
        <v>9784.1839999999993</v>
      </c>
    </row>
    <row r="7" spans="1:3" x14ac:dyDescent="0.2">
      <c r="A7" s="52"/>
      <c r="B7" s="23">
        <v>6065.82</v>
      </c>
      <c r="C7" s="23">
        <v>9243.4770000000008</v>
      </c>
    </row>
    <row r="8" spans="1:3" x14ac:dyDescent="0.2">
      <c r="A8" s="52"/>
      <c r="B8" s="23"/>
      <c r="C8" s="23">
        <v>8559.6479999999992</v>
      </c>
    </row>
    <row r="9" spans="1:3" x14ac:dyDescent="0.2">
      <c r="A9" s="52"/>
      <c r="B9" s="23"/>
      <c r="C9" s="23">
        <v>12435.48</v>
      </c>
    </row>
    <row r="10" spans="1:3" x14ac:dyDescent="0.2">
      <c r="A10" s="52"/>
      <c r="B10" s="23"/>
      <c r="C10" s="23">
        <v>11973.77</v>
      </c>
    </row>
    <row r="11" spans="1:3" x14ac:dyDescent="0.2">
      <c r="A11" s="52"/>
      <c r="B11" s="23"/>
      <c r="C11" s="23">
        <v>10965.06</v>
      </c>
    </row>
    <row r="12" spans="1:3" x14ac:dyDescent="0.2">
      <c r="A12" s="52"/>
      <c r="B12" s="23"/>
      <c r="C12" s="23">
        <v>8614.2839999999997</v>
      </c>
    </row>
    <row r="13" spans="1:3" x14ac:dyDescent="0.2">
      <c r="A13" s="52"/>
      <c r="B13" s="23"/>
      <c r="C13" s="23">
        <v>9500.4770000000008</v>
      </c>
    </row>
    <row r="14" spans="1:3" x14ac:dyDescent="0.2">
      <c r="A14" s="52"/>
      <c r="B14" s="23"/>
      <c r="C14" s="23">
        <v>8403.9410000000007</v>
      </c>
    </row>
    <row r="15" spans="1:3" x14ac:dyDescent="0.2">
      <c r="A15" s="52"/>
      <c r="B15" s="23"/>
      <c r="C15" s="23">
        <v>8546.6980000000003</v>
      </c>
    </row>
  </sheetData>
  <mergeCells count="1">
    <mergeCell ref="A2:A15"/>
  </mergeCells>
  <phoneticPr fontId="15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C12" sqref="C12"/>
    </sheetView>
  </sheetViews>
  <sheetFormatPr defaultRowHeight="14.25" x14ac:dyDescent="0.2"/>
  <sheetData>
    <row r="1" spans="1:3" x14ac:dyDescent="0.2">
      <c r="B1" s="24" t="s">
        <v>227</v>
      </c>
      <c r="C1" s="24" t="s">
        <v>226</v>
      </c>
    </row>
    <row r="2" spans="1:3" x14ac:dyDescent="0.2">
      <c r="A2" s="51" t="s">
        <v>228</v>
      </c>
      <c r="B2" s="23">
        <v>8.4166670000000003</v>
      </c>
      <c r="C2" s="23">
        <v>7.5833329999999997</v>
      </c>
    </row>
    <row r="3" spans="1:3" x14ac:dyDescent="0.2">
      <c r="A3" s="51"/>
      <c r="B3" s="23">
        <v>13.83333</v>
      </c>
      <c r="C3" s="23">
        <v>23.83333</v>
      </c>
    </row>
    <row r="4" spans="1:3" x14ac:dyDescent="0.2">
      <c r="A4" s="51"/>
      <c r="B4" s="23">
        <v>18</v>
      </c>
      <c r="C4" s="23">
        <v>25.91667</v>
      </c>
    </row>
    <row r="5" spans="1:3" x14ac:dyDescent="0.2">
      <c r="A5" s="51"/>
      <c r="B5" s="23">
        <v>14.66667</v>
      </c>
      <c r="C5" s="23">
        <v>25.91667</v>
      </c>
    </row>
    <row r="6" spans="1:3" x14ac:dyDescent="0.2">
      <c r="A6" s="51"/>
      <c r="B6" s="23">
        <v>9.25</v>
      </c>
      <c r="C6" s="23">
        <v>11.75</v>
      </c>
    </row>
    <row r="7" spans="1:3" x14ac:dyDescent="0.2">
      <c r="A7" s="51"/>
      <c r="B7" s="23">
        <v>11.33333</v>
      </c>
      <c r="C7" s="23">
        <v>13.83333</v>
      </c>
    </row>
    <row r="8" spans="1:3" x14ac:dyDescent="0.2">
      <c r="A8" s="51"/>
      <c r="B8" s="23"/>
      <c r="C8" s="23">
        <v>20.08333</v>
      </c>
    </row>
    <row r="9" spans="1:3" x14ac:dyDescent="0.2">
      <c r="A9" s="51"/>
      <c r="B9" s="23"/>
      <c r="C9" s="23">
        <v>28</v>
      </c>
    </row>
    <row r="10" spans="1:3" x14ac:dyDescent="0.2">
      <c r="A10" s="51"/>
      <c r="B10" s="23"/>
      <c r="C10" s="23">
        <v>43.416670000000003</v>
      </c>
    </row>
    <row r="11" spans="1:3" x14ac:dyDescent="0.2">
      <c r="A11" s="51"/>
      <c r="B11" s="23"/>
      <c r="C11" s="23">
        <v>30.5</v>
      </c>
    </row>
    <row r="12" spans="1:3" x14ac:dyDescent="0.2">
      <c r="A12" s="51"/>
      <c r="B12" s="23"/>
      <c r="C12" s="23">
        <v>47.166670000000003</v>
      </c>
    </row>
    <row r="13" spans="1:3" x14ac:dyDescent="0.2">
      <c r="A13" s="51"/>
      <c r="B13" s="23"/>
      <c r="C13" s="23">
        <v>32.583329999999997</v>
      </c>
    </row>
  </sheetData>
  <mergeCells count="1">
    <mergeCell ref="A2:A13"/>
  </mergeCells>
  <phoneticPr fontId="15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F8" sqref="F8"/>
    </sheetView>
  </sheetViews>
  <sheetFormatPr defaultRowHeight="14.25" x14ac:dyDescent="0.2"/>
  <sheetData>
    <row r="1" spans="1:4" x14ac:dyDescent="0.2">
      <c r="A1" t="s">
        <v>235</v>
      </c>
      <c r="B1">
        <v>0</v>
      </c>
      <c r="C1">
        <v>80</v>
      </c>
      <c r="D1">
        <v>160</v>
      </c>
    </row>
    <row r="2" spans="1:4" x14ac:dyDescent="0.2">
      <c r="A2" s="52" t="s">
        <v>236</v>
      </c>
      <c r="B2" s="23">
        <v>0.99199999999999999</v>
      </c>
      <c r="C2" s="23">
        <v>2.968</v>
      </c>
      <c r="D2" s="23">
        <v>3.657</v>
      </c>
    </row>
    <row r="3" spans="1:4" x14ac:dyDescent="0.2">
      <c r="A3" s="52"/>
      <c r="B3" s="23">
        <v>1.2210000000000001</v>
      </c>
      <c r="C3" s="23">
        <v>3.7469999999999999</v>
      </c>
      <c r="D3" s="23">
        <v>4.6639999999999997</v>
      </c>
    </row>
    <row r="4" spans="1:4" x14ac:dyDescent="0.2">
      <c r="A4" s="52"/>
      <c r="B4" s="23">
        <v>0.82599999999999996</v>
      </c>
      <c r="C4" s="23">
        <v>3.2440000000000002</v>
      </c>
      <c r="D4" s="23">
        <v>5.0129999999999999</v>
      </c>
    </row>
  </sheetData>
  <mergeCells count="1">
    <mergeCell ref="A2:A4"/>
  </mergeCells>
  <phoneticPr fontId="15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9"/>
  <sheetViews>
    <sheetView workbookViewId="0">
      <selection activeCell="E5" sqref="E5"/>
    </sheetView>
  </sheetViews>
  <sheetFormatPr defaultRowHeight="14.25" x14ac:dyDescent="0.2"/>
  <cols>
    <col min="4" max="4" width="10.75" customWidth="1"/>
  </cols>
  <sheetData>
    <row r="1" spans="2:4" x14ac:dyDescent="0.2">
      <c r="B1" t="s">
        <v>242</v>
      </c>
      <c r="C1" t="s">
        <v>103</v>
      </c>
      <c r="D1" t="s">
        <v>243</v>
      </c>
    </row>
    <row r="2" spans="2:4" x14ac:dyDescent="0.2">
      <c r="B2" s="23" t="s">
        <v>237</v>
      </c>
      <c r="C2" s="23" t="s">
        <v>238</v>
      </c>
      <c r="D2">
        <v>1.3328649273327102</v>
      </c>
    </row>
    <row r="3" spans="2:4" x14ac:dyDescent="0.2">
      <c r="D3">
        <v>0.68327103883534879</v>
      </c>
    </row>
    <row r="4" spans="2:4" x14ac:dyDescent="0.2">
      <c r="D4">
        <v>0.98386403383194043</v>
      </c>
    </row>
    <row r="5" spans="2:4" x14ac:dyDescent="0.2">
      <c r="B5" s="23" t="s">
        <v>239</v>
      </c>
      <c r="C5" s="23" t="s">
        <v>238</v>
      </c>
      <c r="D5">
        <v>2.85112384438747</v>
      </c>
    </row>
    <row r="6" spans="2:4" x14ac:dyDescent="0.2">
      <c r="D6">
        <v>2.2681731578614155</v>
      </c>
    </row>
    <row r="7" spans="2:4" x14ac:dyDescent="0.2">
      <c r="D7">
        <v>2.6018372789883988</v>
      </c>
    </row>
    <row r="8" spans="2:4" x14ac:dyDescent="0.2">
      <c r="B8" s="23" t="s">
        <v>237</v>
      </c>
      <c r="C8" s="23" t="s">
        <v>240</v>
      </c>
      <c r="D8">
        <v>0.36480513788216745</v>
      </c>
    </row>
    <row r="9" spans="2:4" x14ac:dyDescent="0.2">
      <c r="D9">
        <v>0.51842166778979148</v>
      </c>
    </row>
    <row r="10" spans="2:4" x14ac:dyDescent="0.2">
      <c r="D10">
        <v>0.53262700432454957</v>
      </c>
    </row>
    <row r="11" spans="2:4" x14ac:dyDescent="0.2">
      <c r="B11" s="23" t="s">
        <v>239</v>
      </c>
      <c r="C11" s="23" t="s">
        <v>240</v>
      </c>
      <c r="D11">
        <v>6.0295654091267831E-2</v>
      </c>
    </row>
    <row r="12" spans="2:4" x14ac:dyDescent="0.2">
      <c r="D12">
        <v>0.15359432898397815</v>
      </c>
    </row>
    <row r="13" spans="2:4" x14ac:dyDescent="0.2">
      <c r="D13">
        <v>0.1539140793934467</v>
      </c>
    </row>
    <row r="14" spans="2:4" x14ac:dyDescent="0.2">
      <c r="B14" s="23" t="s">
        <v>237</v>
      </c>
      <c r="C14" s="23" t="s">
        <v>241</v>
      </c>
      <c r="D14">
        <v>0.84813405494761185</v>
      </c>
    </row>
    <row r="15" spans="2:4" x14ac:dyDescent="0.2">
      <c r="D15">
        <v>0.92233490459722212</v>
      </c>
    </row>
    <row r="16" spans="2:4" x14ac:dyDescent="0.2">
      <c r="D16">
        <v>0.95420046513322332</v>
      </c>
    </row>
    <row r="17" spans="2:4" x14ac:dyDescent="0.2">
      <c r="B17" s="23" t="s">
        <v>239</v>
      </c>
      <c r="C17" s="23" t="s">
        <v>241</v>
      </c>
      <c r="D17">
        <v>0.41218498370603446</v>
      </c>
    </row>
    <row r="18" spans="2:4" x14ac:dyDescent="0.2">
      <c r="D18">
        <v>0.42760877040242617</v>
      </c>
    </row>
    <row r="19" spans="2:4" x14ac:dyDescent="0.2">
      <c r="D19">
        <v>0.36257827424551087</v>
      </c>
    </row>
  </sheetData>
  <phoneticPr fontId="15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C9" sqref="C9"/>
    </sheetView>
  </sheetViews>
  <sheetFormatPr defaultRowHeight="14.25" x14ac:dyDescent="0.2"/>
  <sheetData>
    <row r="1" spans="1:7" x14ac:dyDescent="0.2">
      <c r="A1" s="41"/>
      <c r="B1" s="62" t="s">
        <v>295</v>
      </c>
      <c r="C1" s="62"/>
      <c r="D1" s="62"/>
      <c r="E1" s="62" t="s">
        <v>261</v>
      </c>
      <c r="F1" s="62"/>
      <c r="G1" s="62"/>
    </row>
    <row r="2" spans="1:7" x14ac:dyDescent="0.2">
      <c r="A2" s="40" t="s">
        <v>312</v>
      </c>
      <c r="B2" s="23">
        <v>1</v>
      </c>
      <c r="C2" s="23">
        <v>0.93742099999999995</v>
      </c>
      <c r="D2" s="23">
        <v>1.1088009999999999</v>
      </c>
      <c r="E2" s="23">
        <v>1</v>
      </c>
      <c r="F2" s="23">
        <v>0.93692200000000003</v>
      </c>
      <c r="G2" s="23">
        <v>1.1075200000000001</v>
      </c>
    </row>
    <row r="3" spans="1:7" x14ac:dyDescent="0.2">
      <c r="A3" s="40" t="s">
        <v>313</v>
      </c>
      <c r="B3" s="23">
        <v>0.61821099999999996</v>
      </c>
      <c r="C3" s="23">
        <v>0.58574599999999999</v>
      </c>
      <c r="D3" s="23">
        <v>0.53083899999999995</v>
      </c>
      <c r="E3" s="23">
        <v>0.71367899999999995</v>
      </c>
      <c r="F3" s="23">
        <v>0.66866099999999995</v>
      </c>
      <c r="G3" s="23">
        <v>0.66680899999999999</v>
      </c>
    </row>
    <row r="4" spans="1:7" x14ac:dyDescent="0.2">
      <c r="A4" s="40" t="s">
        <v>314</v>
      </c>
      <c r="B4" s="23">
        <v>0.17180300000000001</v>
      </c>
      <c r="C4" s="23">
        <v>0.19014500000000001</v>
      </c>
      <c r="D4" s="23">
        <v>0.206065</v>
      </c>
      <c r="E4" s="23">
        <v>0.40673799999999999</v>
      </c>
      <c r="F4" s="23">
        <v>0.399391</v>
      </c>
      <c r="G4" s="23">
        <v>0.365344</v>
      </c>
    </row>
  </sheetData>
  <mergeCells count="2">
    <mergeCell ref="B1:D1"/>
    <mergeCell ref="E1:G1"/>
  </mergeCells>
  <phoneticPr fontId="15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B17" sqref="B17"/>
    </sheetView>
  </sheetViews>
  <sheetFormatPr defaultRowHeight="14.25" x14ac:dyDescent="0.2"/>
  <sheetData>
    <row r="1" spans="1:7" x14ac:dyDescent="0.2">
      <c r="B1" s="24" t="s">
        <v>244</v>
      </c>
      <c r="C1" s="24" t="s">
        <v>120</v>
      </c>
      <c r="D1" s="24"/>
      <c r="E1" t="s">
        <v>247</v>
      </c>
      <c r="F1" s="24" t="s">
        <v>236</v>
      </c>
    </row>
    <row r="2" spans="1:7" x14ac:dyDescent="0.2">
      <c r="A2" t="s">
        <v>245</v>
      </c>
      <c r="B2" s="23">
        <v>-0.25353999999999999</v>
      </c>
      <c r="C2" s="23">
        <v>-0.17077000000000001</v>
      </c>
      <c r="D2" s="23"/>
      <c r="E2" s="23">
        <v>-0.34520000000000001</v>
      </c>
      <c r="F2" s="23">
        <v>-0.17077000000000001</v>
      </c>
      <c r="G2" s="24"/>
    </row>
    <row r="3" spans="1:7" x14ac:dyDescent="0.2">
      <c r="B3" s="23">
        <v>-0.27682000000000001</v>
      </c>
      <c r="C3" s="23">
        <v>-0.44568999999999998</v>
      </c>
      <c r="D3" s="23"/>
      <c r="E3" s="23">
        <v>-0.27006999999999998</v>
      </c>
      <c r="F3" s="23">
        <v>-0.44568999999999998</v>
      </c>
      <c r="G3" s="23"/>
    </row>
    <row r="4" spans="1:7" x14ac:dyDescent="0.2">
      <c r="B4" s="23">
        <v>-0.50434999999999997</v>
      </c>
      <c r="C4" s="23">
        <v>-0.78561999999999999</v>
      </c>
      <c r="D4" s="23"/>
      <c r="E4" s="23">
        <v>-0.3579</v>
      </c>
      <c r="F4" s="23">
        <v>-0.78561999999999999</v>
      </c>
      <c r="G4" s="23"/>
    </row>
    <row r="5" spans="1:7" x14ac:dyDescent="0.2">
      <c r="B5" s="23">
        <v>-0.68440000000000001</v>
      </c>
      <c r="C5" s="23">
        <v>-1.18685</v>
      </c>
      <c r="D5" s="23"/>
      <c r="E5" s="23">
        <v>-0.62063000000000001</v>
      </c>
      <c r="F5" s="23">
        <v>-1.18685</v>
      </c>
      <c r="G5" s="23"/>
    </row>
    <row r="6" spans="1:7" x14ac:dyDescent="0.2">
      <c r="B6" s="23">
        <v>-0.32795000000000002</v>
      </c>
      <c r="C6" s="23">
        <v>-0.60414000000000001</v>
      </c>
      <c r="D6" s="23"/>
      <c r="E6" s="23">
        <v>-0.26139000000000001</v>
      </c>
      <c r="F6" s="23">
        <v>-0.60414000000000001</v>
      </c>
      <c r="G6" s="23"/>
    </row>
    <row r="7" spans="1:7" x14ac:dyDescent="0.2">
      <c r="B7" s="23">
        <v>-0.17665</v>
      </c>
      <c r="C7" s="23">
        <v>-0.51932999999999996</v>
      </c>
      <c r="D7" s="23"/>
      <c r="E7" s="23">
        <v>-0.11</v>
      </c>
      <c r="F7" s="23">
        <v>-0.51932999999999996</v>
      </c>
      <c r="G7" s="23"/>
    </row>
    <row r="8" spans="1:7" x14ac:dyDescent="0.2">
      <c r="A8" t="s">
        <v>246</v>
      </c>
      <c r="B8" s="23">
        <v>-4.2759999999999999E-2</v>
      </c>
      <c r="C8" s="23">
        <v>-3.3919999999999999E-2</v>
      </c>
      <c r="E8" s="23">
        <v>-5.9810000000000002E-2</v>
      </c>
      <c r="F8" s="23">
        <v>-3.3919999999999999E-2</v>
      </c>
      <c r="G8" s="23"/>
    </row>
    <row r="9" spans="1:7" x14ac:dyDescent="0.2">
      <c r="B9" s="23">
        <v>-1.8600000000000001E-3</v>
      </c>
      <c r="C9" s="23">
        <v>-0.36570999999999998</v>
      </c>
      <c r="E9" s="23">
        <v>3.7910000000000001E-3</v>
      </c>
      <c r="F9" s="23">
        <v>-0.36570999999999998</v>
      </c>
      <c r="G9" s="23"/>
    </row>
    <row r="10" spans="1:7" x14ac:dyDescent="0.2">
      <c r="B10" s="23">
        <v>-0.31336999999999998</v>
      </c>
      <c r="C10" s="23">
        <v>-0.24249000000000001</v>
      </c>
      <c r="E10" s="23">
        <v>6.6930000000000003E-2</v>
      </c>
      <c r="F10" s="23">
        <v>-0.24249000000000001</v>
      </c>
    </row>
    <row r="11" spans="1:7" x14ac:dyDescent="0.2">
      <c r="B11" s="23">
        <v>-0.2392</v>
      </c>
      <c r="C11" s="23">
        <v>-5.2859999999999997E-2</v>
      </c>
      <c r="E11" s="23">
        <v>-2.4230000000000002E-2</v>
      </c>
      <c r="F11" s="23">
        <v>-5.2859999999999997E-2</v>
      </c>
    </row>
    <row r="12" spans="1:7" x14ac:dyDescent="0.2">
      <c r="B12" s="23">
        <v>-0.14385999999999999</v>
      </c>
      <c r="C12" s="23">
        <v>-0.39280999999999999</v>
      </c>
      <c r="E12" s="23">
        <v>5.2283000000000003E-2</v>
      </c>
      <c r="F12" s="23">
        <v>-0.39280999999999999</v>
      </c>
    </row>
    <row r="13" spans="1:7" x14ac:dyDescent="0.2">
      <c r="B13" s="23">
        <v>-0.22222</v>
      </c>
      <c r="C13" s="23">
        <v>-0.59528999999999999</v>
      </c>
      <c r="E13" s="23">
        <v>-4.2279999999999998E-2</v>
      </c>
      <c r="F13" s="23">
        <v>-0.59528999999999999</v>
      </c>
    </row>
    <row r="14" spans="1:7" x14ac:dyDescent="0.2">
      <c r="B14" s="23">
        <v>-0.25663999999999998</v>
      </c>
      <c r="C14" s="23">
        <v>-0.28847</v>
      </c>
      <c r="E14" s="23">
        <v>-4.1579999999999999E-2</v>
      </c>
      <c r="F14" s="23">
        <v>-0.28847</v>
      </c>
    </row>
    <row r="15" spans="1:7" x14ac:dyDescent="0.2">
      <c r="B15" s="23">
        <v>-0.13061</v>
      </c>
      <c r="C15" s="23">
        <v>-4.5269999999999998E-2</v>
      </c>
      <c r="E15" s="23">
        <v>-0.26218000000000002</v>
      </c>
      <c r="F15" s="23">
        <v>-4.5269999999999998E-2</v>
      </c>
      <c r="G15" s="23"/>
    </row>
    <row r="16" spans="1:7" x14ac:dyDescent="0.2">
      <c r="B16" s="23">
        <v>-8.0110000000000001E-2</v>
      </c>
      <c r="C16" s="23">
        <v>-0.27551999999999999</v>
      </c>
      <c r="E16" s="23">
        <v>-6.0839999999999998E-2</v>
      </c>
      <c r="F16" s="23">
        <v>-0.27551999999999999</v>
      </c>
    </row>
    <row r="17" spans="2:7" x14ac:dyDescent="0.2">
      <c r="B17" s="23">
        <v>8.9113999999999999E-2</v>
      </c>
      <c r="C17" s="23">
        <v>0.25506400000000001</v>
      </c>
      <c r="E17" s="23">
        <v>5.5939999999999997E-2</v>
      </c>
      <c r="F17" s="23">
        <v>0.25506400000000001</v>
      </c>
    </row>
    <row r="18" spans="2:7" x14ac:dyDescent="0.2">
      <c r="B18" s="23">
        <v>1.6886000000000002E-2</v>
      </c>
      <c r="C18" s="23">
        <v>-5.5500000000000002E-3</v>
      </c>
      <c r="E18" s="23">
        <v>0.15579000000000001</v>
      </c>
      <c r="F18" s="23">
        <v>-5.5500000000000002E-3</v>
      </c>
    </row>
    <row r="19" spans="2:7" x14ac:dyDescent="0.2">
      <c r="B19" s="23">
        <v>3.1930000000000001E-3</v>
      </c>
      <c r="C19" s="23">
        <v>-0.13461999999999999</v>
      </c>
      <c r="E19" s="23">
        <v>3.5296000000000001E-2</v>
      </c>
      <c r="F19" s="23">
        <v>-0.13461999999999999</v>
      </c>
    </row>
    <row r="20" spans="2:7" x14ac:dyDescent="0.2">
      <c r="B20" s="23">
        <v>-8.1680000000000003E-2</v>
      </c>
      <c r="C20" s="23">
        <v>-0.30379</v>
      </c>
      <c r="E20" s="23">
        <v>0.12518699999999999</v>
      </c>
      <c r="F20" s="23">
        <v>-0.30379</v>
      </c>
      <c r="G20" s="23"/>
    </row>
    <row r="21" spans="2:7" x14ac:dyDescent="0.2">
      <c r="B21" s="23">
        <v>1.2689000000000001E-2</v>
      </c>
      <c r="C21" s="23">
        <v>8.7387000000000006E-2</v>
      </c>
      <c r="E21" s="23">
        <v>8.3481E-2</v>
      </c>
      <c r="F21" s="23">
        <v>8.7387000000000006E-2</v>
      </c>
      <c r="G21" s="23"/>
    </row>
    <row r="22" spans="2:7" x14ac:dyDescent="0.2">
      <c r="F22" s="23"/>
    </row>
    <row r="23" spans="2:7" x14ac:dyDescent="0.2">
      <c r="F23" s="23"/>
    </row>
    <row r="24" spans="2:7" x14ac:dyDescent="0.2">
      <c r="F24" s="23"/>
    </row>
    <row r="25" spans="2:7" x14ac:dyDescent="0.2">
      <c r="F25" s="23"/>
    </row>
    <row r="26" spans="2:7" x14ac:dyDescent="0.2">
      <c r="F26" s="23"/>
    </row>
  </sheetData>
  <phoneticPr fontId="15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F12" sqref="F12"/>
    </sheetView>
  </sheetViews>
  <sheetFormatPr defaultRowHeight="14.25" x14ac:dyDescent="0.2"/>
  <cols>
    <col min="2" max="2" width="11" customWidth="1"/>
  </cols>
  <sheetData>
    <row r="1" spans="1:3" x14ac:dyDescent="0.2">
      <c r="A1" s="24" t="s">
        <v>227</v>
      </c>
      <c r="B1" s="24" t="s">
        <v>226</v>
      </c>
      <c r="C1" s="24" t="s">
        <v>248</v>
      </c>
    </row>
    <row r="2" spans="1:3" x14ac:dyDescent="0.2">
      <c r="A2" s="23">
        <v>0.67489200000000005</v>
      </c>
      <c r="B2" s="23">
        <v>0.92487299999999995</v>
      </c>
      <c r="C2" s="23">
        <v>0.12827</v>
      </c>
    </row>
    <row r="3" spans="1:3" x14ac:dyDescent="0.2">
      <c r="A3" s="23">
        <v>0.35835600000000001</v>
      </c>
      <c r="B3" s="23">
        <v>0.430811</v>
      </c>
      <c r="C3" s="23">
        <v>0.21450900000000001</v>
      </c>
    </row>
    <row r="4" spans="1:3" x14ac:dyDescent="0.2">
      <c r="A4" s="23">
        <v>0.163826</v>
      </c>
      <c r="B4" s="23">
        <v>0.57214600000000004</v>
      </c>
      <c r="C4" s="23">
        <v>0.135654</v>
      </c>
    </row>
    <row r="5" spans="1:3" x14ac:dyDescent="0.2">
      <c r="A5" s="23">
        <v>6.5035999999999997E-2</v>
      </c>
      <c r="B5" s="23">
        <v>0.88539199999999996</v>
      </c>
      <c r="C5" s="23">
        <v>0.51606300000000005</v>
      </c>
    </row>
    <row r="6" spans="1:3" x14ac:dyDescent="0.2">
      <c r="A6" s="23">
        <v>0.248805</v>
      </c>
      <c r="B6" s="23">
        <v>0.40474900000000003</v>
      </c>
      <c r="C6" s="23">
        <v>0.441085</v>
      </c>
    </row>
    <row r="7" spans="1:3" x14ac:dyDescent="0.2">
      <c r="A7" s="23">
        <v>0.30246200000000001</v>
      </c>
      <c r="B7" s="23">
        <v>0.25392900000000002</v>
      </c>
      <c r="C7" s="23">
        <v>0.40821400000000002</v>
      </c>
    </row>
    <row r="8" spans="1:3" x14ac:dyDescent="0.2">
      <c r="A8" s="23"/>
      <c r="B8" s="23">
        <v>0.51466800000000001</v>
      </c>
      <c r="C8" s="23">
        <v>0.39907900000000002</v>
      </c>
    </row>
    <row r="9" spans="1:3" x14ac:dyDescent="0.2">
      <c r="A9" s="23"/>
      <c r="B9" s="23">
        <v>0.90100899999999995</v>
      </c>
      <c r="C9" s="23">
        <v>0.35539100000000001</v>
      </c>
    </row>
    <row r="10" spans="1:3" x14ac:dyDescent="0.2">
      <c r="A10" s="23"/>
      <c r="B10" s="23">
        <v>0.53024499999999997</v>
      </c>
      <c r="C10" s="23">
        <v>0.13774800000000001</v>
      </c>
    </row>
    <row r="11" spans="1:3" x14ac:dyDescent="0.2">
      <c r="A11" s="23"/>
      <c r="B11" s="23">
        <v>1.799134</v>
      </c>
      <c r="C11" s="23">
        <v>0.60277800000000004</v>
      </c>
    </row>
    <row r="12" spans="1:3" x14ac:dyDescent="0.2">
      <c r="A12" s="23"/>
      <c r="B12" s="23">
        <v>0.987313</v>
      </c>
      <c r="C12" s="23">
        <v>6.6696000000000005E-2</v>
      </c>
    </row>
    <row r="13" spans="1:3" x14ac:dyDescent="0.2">
      <c r="A13" s="23"/>
      <c r="B13" s="23">
        <v>0.73346</v>
      </c>
      <c r="C13" s="23">
        <v>0.19721</v>
      </c>
    </row>
    <row r="14" spans="1:3" x14ac:dyDescent="0.2">
      <c r="A14" s="23"/>
      <c r="B14" s="23">
        <v>0.496836</v>
      </c>
      <c r="C14" s="23">
        <v>0.126577</v>
      </c>
    </row>
    <row r="15" spans="1:3" x14ac:dyDescent="0.2">
      <c r="A15" s="23"/>
      <c r="B15" s="23">
        <v>1.2228889999999999</v>
      </c>
      <c r="C15" s="23">
        <v>0.11089499999999999</v>
      </c>
    </row>
    <row r="16" spans="1:3" x14ac:dyDescent="0.2">
      <c r="A16" s="23"/>
      <c r="C16" s="23">
        <v>0.113718</v>
      </c>
    </row>
    <row r="17" spans="1:3" x14ac:dyDescent="0.2">
      <c r="A17" s="23"/>
      <c r="C17" s="23">
        <v>0.19730200000000001</v>
      </c>
    </row>
    <row r="18" spans="1:3" x14ac:dyDescent="0.2">
      <c r="A18" s="23"/>
    </row>
  </sheetData>
  <phoneticPr fontId="15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sqref="A1:C1"/>
    </sheetView>
  </sheetViews>
  <sheetFormatPr defaultRowHeight="14.25" x14ac:dyDescent="0.2"/>
  <sheetData>
    <row r="1" spans="1:3" x14ac:dyDescent="0.2">
      <c r="A1" s="24" t="s">
        <v>227</v>
      </c>
      <c r="B1" s="24" t="s">
        <v>226</v>
      </c>
      <c r="C1" s="24" t="s">
        <v>248</v>
      </c>
    </row>
    <row r="2" spans="1:3" x14ac:dyDescent="0.2">
      <c r="A2" s="23">
        <v>2</v>
      </c>
      <c r="B2" s="23">
        <v>12</v>
      </c>
      <c r="C2" s="23">
        <v>0</v>
      </c>
    </row>
    <row r="3" spans="1:3" x14ac:dyDescent="0.2">
      <c r="A3" s="23">
        <v>2</v>
      </c>
      <c r="B3" s="23">
        <v>9</v>
      </c>
      <c r="C3" s="23">
        <v>4</v>
      </c>
    </row>
    <row r="4" spans="1:3" x14ac:dyDescent="0.2">
      <c r="A4" s="23">
        <v>1</v>
      </c>
      <c r="B4" s="23">
        <v>13</v>
      </c>
      <c r="C4" s="23">
        <v>4</v>
      </c>
    </row>
    <row r="5" spans="1:3" x14ac:dyDescent="0.2">
      <c r="A5" s="23">
        <v>0</v>
      </c>
      <c r="B5" s="23">
        <v>1</v>
      </c>
      <c r="C5" s="23">
        <v>5</v>
      </c>
    </row>
    <row r="6" spans="1:3" x14ac:dyDescent="0.2">
      <c r="A6" s="23">
        <v>2</v>
      </c>
      <c r="B6" s="23">
        <v>4</v>
      </c>
      <c r="C6" s="23">
        <v>3</v>
      </c>
    </row>
    <row r="7" spans="1:3" x14ac:dyDescent="0.2">
      <c r="A7" s="23">
        <v>0</v>
      </c>
      <c r="B7" s="23">
        <v>8</v>
      </c>
      <c r="C7" s="23">
        <v>0</v>
      </c>
    </row>
    <row r="8" spans="1:3" x14ac:dyDescent="0.2">
      <c r="A8" s="23"/>
      <c r="B8" s="23">
        <v>6</v>
      </c>
      <c r="C8" s="23">
        <v>2</v>
      </c>
    </row>
    <row r="9" spans="1:3" x14ac:dyDescent="0.2">
      <c r="A9" s="23"/>
      <c r="B9" s="23">
        <v>24</v>
      </c>
      <c r="C9" s="23">
        <v>8</v>
      </c>
    </row>
    <row r="10" spans="1:3" x14ac:dyDescent="0.2">
      <c r="A10" s="23"/>
      <c r="B10" s="23">
        <v>28</v>
      </c>
      <c r="C10" s="23">
        <v>4</v>
      </c>
    </row>
    <row r="11" spans="1:3" x14ac:dyDescent="0.2">
      <c r="A11" s="23"/>
      <c r="B11" s="23">
        <v>7</v>
      </c>
      <c r="C11" s="23">
        <v>2</v>
      </c>
    </row>
    <row r="12" spans="1:3" x14ac:dyDescent="0.2">
      <c r="A12" s="23"/>
      <c r="B12" s="23">
        <v>9</v>
      </c>
      <c r="C12" s="23">
        <v>2</v>
      </c>
    </row>
    <row r="13" spans="1:3" x14ac:dyDescent="0.2">
      <c r="A13" s="23"/>
      <c r="B13" s="23">
        <v>20</v>
      </c>
      <c r="C13" s="23">
        <v>6</v>
      </c>
    </row>
    <row r="14" spans="1:3" x14ac:dyDescent="0.2">
      <c r="A14" s="23"/>
      <c r="B14" s="23">
        <v>11</v>
      </c>
      <c r="C14" s="23">
        <v>4</v>
      </c>
    </row>
    <row r="15" spans="1:3" x14ac:dyDescent="0.2">
      <c r="A15" s="23"/>
      <c r="B15" s="23">
        <v>5</v>
      </c>
      <c r="C15" s="23">
        <v>8</v>
      </c>
    </row>
    <row r="16" spans="1:3" x14ac:dyDescent="0.2">
      <c r="A16" s="23"/>
      <c r="B16" s="23"/>
      <c r="C16" s="23">
        <v>2</v>
      </c>
    </row>
    <row r="17" spans="1:3" x14ac:dyDescent="0.2">
      <c r="A17" s="23"/>
      <c r="B17" s="23"/>
      <c r="C17" s="23">
        <v>4</v>
      </c>
    </row>
    <row r="18" spans="1:3" x14ac:dyDescent="0.2">
      <c r="A18" s="23"/>
      <c r="B18" s="23"/>
    </row>
    <row r="19" spans="1:3" x14ac:dyDescent="0.2">
      <c r="A19" s="23"/>
      <c r="B19" s="23"/>
    </row>
  </sheetData>
  <phoneticPr fontId="15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D16" sqref="D16"/>
    </sheetView>
  </sheetViews>
  <sheetFormatPr defaultRowHeight="14.25" x14ac:dyDescent="0.2"/>
  <sheetData>
    <row r="1" spans="1:3" x14ac:dyDescent="0.2">
      <c r="A1" s="24" t="s">
        <v>227</v>
      </c>
      <c r="B1" s="24" t="s">
        <v>226</v>
      </c>
      <c r="C1" s="24" t="s">
        <v>248</v>
      </c>
    </row>
    <row r="2" spans="1:3" x14ac:dyDescent="0.2">
      <c r="A2" s="23">
        <v>318</v>
      </c>
      <c r="B2" s="23">
        <v>61103</v>
      </c>
      <c r="C2" s="23">
        <v>26212</v>
      </c>
    </row>
    <row r="3" spans="1:3" x14ac:dyDescent="0.2">
      <c r="A3" s="23">
        <v>215</v>
      </c>
      <c r="B3" s="23">
        <v>39409</v>
      </c>
      <c r="C3" s="23">
        <v>20200</v>
      </c>
    </row>
    <row r="4" spans="1:3" x14ac:dyDescent="0.2">
      <c r="A4" s="23">
        <v>298</v>
      </c>
      <c r="B4" s="23">
        <v>52076</v>
      </c>
      <c r="C4" s="23">
        <v>15347</v>
      </c>
    </row>
    <row r="5" spans="1:3" x14ac:dyDescent="0.2">
      <c r="A5" s="23">
        <v>78</v>
      </c>
      <c r="B5" s="23">
        <v>35916</v>
      </c>
      <c r="C5" s="23">
        <v>24670</v>
      </c>
    </row>
    <row r="6" spans="1:3" x14ac:dyDescent="0.2">
      <c r="A6" s="23">
        <v>166</v>
      </c>
      <c r="B6" s="23">
        <v>79575</v>
      </c>
      <c r="C6" s="23">
        <v>16787</v>
      </c>
    </row>
    <row r="7" spans="1:3" x14ac:dyDescent="0.2">
      <c r="A7" s="23"/>
      <c r="B7" s="23">
        <v>38526</v>
      </c>
      <c r="C7" s="23">
        <v>19292</v>
      </c>
    </row>
    <row r="8" spans="1:3" x14ac:dyDescent="0.2">
      <c r="A8" s="23"/>
      <c r="B8" s="23">
        <v>43838</v>
      </c>
      <c r="C8" s="23">
        <v>12275</v>
      </c>
    </row>
    <row r="9" spans="1:3" x14ac:dyDescent="0.2">
      <c r="A9" s="23"/>
      <c r="B9" s="23">
        <v>64219</v>
      </c>
      <c r="C9" s="23">
        <v>19693</v>
      </c>
    </row>
    <row r="10" spans="1:3" x14ac:dyDescent="0.2">
      <c r="A10" s="23"/>
      <c r="B10" s="23">
        <v>40130</v>
      </c>
      <c r="C10" s="23">
        <v>19542</v>
      </c>
    </row>
    <row r="11" spans="1:3" x14ac:dyDescent="0.2">
      <c r="A11" s="23"/>
      <c r="B11" s="23">
        <v>54500</v>
      </c>
      <c r="C11" s="23">
        <v>15780</v>
      </c>
    </row>
    <row r="12" spans="1:3" x14ac:dyDescent="0.2">
      <c r="A12" s="23"/>
      <c r="B12" s="23">
        <v>40269</v>
      </c>
      <c r="C12" s="23">
        <v>14281</v>
      </c>
    </row>
    <row r="13" spans="1:3" x14ac:dyDescent="0.2">
      <c r="A13" s="23"/>
      <c r="B13" s="23">
        <v>79095</v>
      </c>
      <c r="C13" s="23">
        <v>16560</v>
      </c>
    </row>
    <row r="14" spans="1:3" x14ac:dyDescent="0.2">
      <c r="A14" s="23"/>
      <c r="B14" s="23">
        <v>60822</v>
      </c>
      <c r="C14" s="23">
        <v>11102</v>
      </c>
    </row>
    <row r="15" spans="1:3" x14ac:dyDescent="0.2">
      <c r="A15" s="23"/>
      <c r="B15" s="23">
        <v>82633</v>
      </c>
      <c r="C15" s="23">
        <v>11133</v>
      </c>
    </row>
    <row r="16" spans="1:3" x14ac:dyDescent="0.2">
      <c r="A16" s="23"/>
      <c r="C16" s="23">
        <v>13188</v>
      </c>
    </row>
    <row r="17" spans="1:3" x14ac:dyDescent="0.2">
      <c r="A17" s="23"/>
      <c r="C17" s="23"/>
    </row>
  </sheetData>
  <phoneticPr fontId="15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"/>
  <sheetViews>
    <sheetView workbookViewId="0">
      <selection activeCell="B2" sqref="B2:K2"/>
    </sheetView>
  </sheetViews>
  <sheetFormatPr defaultRowHeight="14.25" x14ac:dyDescent="0.2"/>
  <sheetData>
    <row r="1" spans="1:27" x14ac:dyDescent="0.2">
      <c r="B1" s="51" t="s">
        <v>249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27" x14ac:dyDescent="0.2">
      <c r="A2" s="40">
        <v>0</v>
      </c>
      <c r="B2" s="23">
        <v>6.3</v>
      </c>
      <c r="C2" s="23">
        <v>6.7</v>
      </c>
      <c r="D2" s="23">
        <v>6.4</v>
      </c>
      <c r="E2" s="23">
        <v>5.6</v>
      </c>
      <c r="F2" s="23">
        <v>5.6</v>
      </c>
      <c r="G2" s="23">
        <v>5.4</v>
      </c>
      <c r="H2" s="23">
        <v>8.3000000000000007</v>
      </c>
      <c r="I2" s="23">
        <v>7.9</v>
      </c>
      <c r="J2" s="23">
        <v>7.2</v>
      </c>
      <c r="K2" s="23">
        <v>6.6</v>
      </c>
      <c r="L2" s="23">
        <v>7.9</v>
      </c>
      <c r="M2" s="23">
        <v>6.2</v>
      </c>
      <c r="N2" s="23"/>
      <c r="AA2" s="23"/>
    </row>
    <row r="3" spans="1:27" x14ac:dyDescent="0.2">
      <c r="A3" s="40">
        <v>15</v>
      </c>
      <c r="B3" s="23">
        <v>21.7</v>
      </c>
      <c r="C3" s="23">
        <v>19.8</v>
      </c>
      <c r="D3" s="23">
        <v>20.5</v>
      </c>
      <c r="E3" s="23">
        <v>24.3</v>
      </c>
      <c r="F3" s="23"/>
      <c r="G3" s="23">
        <v>16.100000000000001</v>
      </c>
      <c r="H3" s="23">
        <v>22.8</v>
      </c>
      <c r="I3" s="23">
        <v>15.3</v>
      </c>
      <c r="J3" s="23">
        <v>21.2</v>
      </c>
      <c r="K3" s="23">
        <v>19.7</v>
      </c>
      <c r="L3" s="23">
        <v>21.2</v>
      </c>
      <c r="M3" s="23">
        <v>19.3</v>
      </c>
      <c r="N3" s="23"/>
      <c r="AA3" s="23"/>
    </row>
    <row r="4" spans="1:27" x14ac:dyDescent="0.2">
      <c r="A4" s="40">
        <v>30</v>
      </c>
      <c r="B4" s="23">
        <v>18.8</v>
      </c>
      <c r="C4" s="23">
        <v>17.100000000000001</v>
      </c>
      <c r="D4" s="23">
        <v>15.2</v>
      </c>
      <c r="E4" s="23">
        <v>21</v>
      </c>
      <c r="F4" s="23">
        <v>11.2</v>
      </c>
      <c r="G4" s="23">
        <v>14.2</v>
      </c>
      <c r="H4" s="23">
        <v>15.3</v>
      </c>
      <c r="I4" s="23">
        <v>15.5</v>
      </c>
      <c r="J4" s="23">
        <v>22.6</v>
      </c>
      <c r="K4" s="23">
        <v>17.399999999999999</v>
      </c>
      <c r="L4" s="23">
        <v>16.8</v>
      </c>
      <c r="M4" s="23">
        <v>21.3</v>
      </c>
      <c r="N4" s="23"/>
      <c r="AA4" s="23"/>
    </row>
    <row r="5" spans="1:27" x14ac:dyDescent="0.2">
      <c r="A5" s="40">
        <v>60</v>
      </c>
      <c r="B5" s="23">
        <v>14.5</v>
      </c>
      <c r="C5" s="23">
        <v>18.3</v>
      </c>
      <c r="D5" s="23">
        <v>13.2</v>
      </c>
      <c r="E5" s="23">
        <v>14.6</v>
      </c>
      <c r="F5" s="23">
        <v>9.1999999999999993</v>
      </c>
      <c r="G5" s="23">
        <v>13.4</v>
      </c>
      <c r="H5" s="23">
        <v>11</v>
      </c>
      <c r="I5" s="23">
        <v>12.5</v>
      </c>
      <c r="J5" s="23">
        <v>15.6</v>
      </c>
      <c r="K5" s="23">
        <v>12.2</v>
      </c>
      <c r="L5" s="23">
        <v>14.7</v>
      </c>
      <c r="M5" s="23">
        <v>16.8</v>
      </c>
      <c r="N5" s="23"/>
      <c r="AA5" s="23"/>
    </row>
    <row r="6" spans="1:27" x14ac:dyDescent="0.2">
      <c r="A6" s="40">
        <v>120</v>
      </c>
      <c r="B6" s="23">
        <v>6.6</v>
      </c>
      <c r="C6" s="23">
        <v>8.3000000000000007</v>
      </c>
      <c r="D6" s="23">
        <v>6.6</v>
      </c>
      <c r="E6" s="23">
        <v>6.9</v>
      </c>
      <c r="F6" s="23">
        <v>6.1</v>
      </c>
      <c r="G6" s="23">
        <v>6.7</v>
      </c>
      <c r="H6" s="23">
        <v>6.6</v>
      </c>
      <c r="I6" s="23">
        <v>6.8</v>
      </c>
      <c r="J6" s="23">
        <v>8.6</v>
      </c>
      <c r="K6" s="23">
        <v>5.6</v>
      </c>
      <c r="L6" s="23">
        <v>5.6</v>
      </c>
      <c r="M6" s="23">
        <v>5.0999999999999996</v>
      </c>
      <c r="N6" s="23"/>
      <c r="AA6" s="23"/>
    </row>
    <row r="7" spans="1:27" x14ac:dyDescent="0.2">
      <c r="B7" s="51" t="s">
        <v>251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27" x14ac:dyDescent="0.2">
      <c r="A8" s="40">
        <v>0</v>
      </c>
      <c r="B8" s="23">
        <v>4.8</v>
      </c>
      <c r="C8" s="23">
        <v>4.4000000000000004</v>
      </c>
      <c r="D8" s="23">
        <v>4.4000000000000004</v>
      </c>
      <c r="E8" s="23">
        <v>3.5</v>
      </c>
      <c r="F8" s="23">
        <v>3.9</v>
      </c>
      <c r="G8" s="23">
        <v>5.9</v>
      </c>
      <c r="H8" s="23">
        <v>4.7</v>
      </c>
      <c r="I8" s="23">
        <v>4.2</v>
      </c>
      <c r="J8" s="23">
        <v>5.0999999999999996</v>
      </c>
      <c r="K8" s="23">
        <v>5.8</v>
      </c>
      <c r="L8" s="23">
        <v>6.2</v>
      </c>
      <c r="M8" s="23">
        <v>5.7</v>
      </c>
    </row>
    <row r="9" spans="1:27" x14ac:dyDescent="0.2">
      <c r="A9" s="40">
        <v>15</v>
      </c>
      <c r="B9" s="23">
        <v>15.7</v>
      </c>
      <c r="C9" s="23">
        <v>15</v>
      </c>
      <c r="D9" s="23">
        <v>17.899999999999999</v>
      </c>
      <c r="E9" s="23">
        <v>19.7</v>
      </c>
      <c r="F9" s="23">
        <v>14.9</v>
      </c>
      <c r="G9" s="23"/>
      <c r="H9" s="23">
        <v>14.3</v>
      </c>
      <c r="I9" s="23">
        <v>18.8</v>
      </c>
      <c r="J9" s="23">
        <v>19.8</v>
      </c>
      <c r="K9" s="23">
        <v>15.4</v>
      </c>
      <c r="L9" s="23"/>
      <c r="M9" s="23">
        <v>17.600000000000001</v>
      </c>
    </row>
    <row r="10" spans="1:27" x14ac:dyDescent="0.2">
      <c r="A10" s="40">
        <v>30</v>
      </c>
      <c r="B10" s="23">
        <v>13</v>
      </c>
      <c r="C10" s="23">
        <v>16</v>
      </c>
      <c r="D10" s="23"/>
      <c r="E10" s="23">
        <v>16.8</v>
      </c>
      <c r="F10" s="23">
        <v>14.6</v>
      </c>
      <c r="G10" s="23">
        <v>15.5</v>
      </c>
      <c r="H10" s="23"/>
      <c r="I10" s="23">
        <v>15.2</v>
      </c>
      <c r="J10" s="23">
        <v>15</v>
      </c>
      <c r="K10" s="23">
        <v>12.6</v>
      </c>
      <c r="L10" s="23">
        <v>17.600000000000001</v>
      </c>
      <c r="M10" s="23">
        <v>15.1</v>
      </c>
    </row>
    <row r="11" spans="1:27" x14ac:dyDescent="0.2">
      <c r="A11" s="40">
        <v>60</v>
      </c>
      <c r="B11" s="23">
        <v>10.4</v>
      </c>
      <c r="C11" s="23">
        <v>12.3</v>
      </c>
      <c r="D11" s="23">
        <v>9.9</v>
      </c>
      <c r="E11" s="23">
        <v>8.3000000000000007</v>
      </c>
      <c r="F11" s="23">
        <v>9.1999999999999993</v>
      </c>
      <c r="G11" s="23">
        <v>9.8000000000000007</v>
      </c>
      <c r="H11" s="23">
        <v>7.9</v>
      </c>
      <c r="I11" s="23">
        <v>11.6</v>
      </c>
      <c r="J11" s="23">
        <v>15.1</v>
      </c>
      <c r="K11" s="23">
        <v>11.1</v>
      </c>
      <c r="L11" s="23">
        <v>15.4</v>
      </c>
      <c r="M11" s="23">
        <v>13.7</v>
      </c>
    </row>
    <row r="12" spans="1:27" x14ac:dyDescent="0.2">
      <c r="A12" s="40">
        <v>120</v>
      </c>
      <c r="B12" s="23">
        <v>8.1999999999999993</v>
      </c>
      <c r="C12" s="23">
        <v>10.3</v>
      </c>
      <c r="D12" s="23">
        <v>10.8</v>
      </c>
      <c r="E12" s="23">
        <v>7.1</v>
      </c>
      <c r="F12" s="23">
        <v>7.9</v>
      </c>
      <c r="G12" s="23">
        <v>8.5</v>
      </c>
      <c r="H12" s="23">
        <v>5.4</v>
      </c>
      <c r="I12" s="23">
        <v>5.0999999999999996</v>
      </c>
      <c r="J12" s="23">
        <v>6.8</v>
      </c>
      <c r="K12" s="23">
        <v>6.1</v>
      </c>
      <c r="L12" s="23">
        <v>6.8</v>
      </c>
      <c r="M12" s="23">
        <v>6</v>
      </c>
    </row>
  </sheetData>
  <mergeCells count="2">
    <mergeCell ref="B1:M1"/>
    <mergeCell ref="B7:M7"/>
  </mergeCells>
  <phoneticPr fontId="15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11" sqref="B11"/>
    </sheetView>
  </sheetViews>
  <sheetFormatPr defaultRowHeight="14.25" x14ac:dyDescent="0.2"/>
  <sheetData>
    <row r="1" spans="1:3" x14ac:dyDescent="0.2">
      <c r="A1" t="s">
        <v>245</v>
      </c>
      <c r="B1" s="51" t="s">
        <v>252</v>
      </c>
      <c r="C1" s="51"/>
    </row>
    <row r="2" spans="1:3" x14ac:dyDescent="0.2">
      <c r="A2" s="24" t="s">
        <v>108</v>
      </c>
      <c r="B2" s="24" t="s">
        <v>108</v>
      </c>
      <c r="C2" s="24" t="s">
        <v>250</v>
      </c>
    </row>
    <row r="3" spans="1:3" x14ac:dyDescent="0.2">
      <c r="A3" s="23">
        <v>0.82758600000000004</v>
      </c>
      <c r="B3" s="23">
        <v>1.137931</v>
      </c>
      <c r="C3" s="23">
        <v>0.96551699999999996</v>
      </c>
    </row>
    <row r="4" spans="1:3" x14ac:dyDescent="0.2">
      <c r="A4" s="23">
        <v>0.793103</v>
      </c>
      <c r="B4" s="23">
        <v>0.93103400000000003</v>
      </c>
      <c r="C4" s="23">
        <v>1</v>
      </c>
    </row>
    <row r="5" spans="1:3" x14ac:dyDescent="0.2">
      <c r="A5" s="23">
        <v>0.65517199999999998</v>
      </c>
      <c r="B5" s="23">
        <v>1</v>
      </c>
      <c r="C5" s="23">
        <v>0.82758600000000004</v>
      </c>
    </row>
    <row r="6" spans="1:3" x14ac:dyDescent="0.2">
      <c r="A6" s="23">
        <v>0.82758600000000004</v>
      </c>
      <c r="B6" s="23">
        <v>0.93103400000000003</v>
      </c>
      <c r="C6" s="23">
        <v>0.93103400000000003</v>
      </c>
    </row>
    <row r="7" spans="1:3" x14ac:dyDescent="0.2">
      <c r="A7" s="23">
        <v>0.793103</v>
      </c>
      <c r="B7" s="23">
        <v>0.86206899999999997</v>
      </c>
      <c r="C7" s="23">
        <v>0.793103</v>
      </c>
    </row>
    <row r="8" spans="1:3" x14ac:dyDescent="0.2">
      <c r="A8" s="23">
        <v>0.65517199999999998</v>
      </c>
      <c r="B8" s="23">
        <v>0.86206899999999997</v>
      </c>
      <c r="C8" s="23">
        <v>0.68965500000000002</v>
      </c>
    </row>
    <row r="9" spans="1:3" x14ac:dyDescent="0.2">
      <c r="A9" s="23"/>
      <c r="B9" s="23">
        <v>1.137931</v>
      </c>
      <c r="C9" s="23">
        <v>0.96551699999999996</v>
      </c>
    </row>
    <row r="10" spans="1:3" x14ac:dyDescent="0.2">
      <c r="A10" s="23"/>
      <c r="B10" s="23">
        <v>1.103448</v>
      </c>
      <c r="C10" s="23">
        <v>0.96551699999999996</v>
      </c>
    </row>
    <row r="11" spans="1:3" x14ac:dyDescent="0.2">
      <c r="A11" s="23"/>
      <c r="B11" s="23">
        <v>0.793103</v>
      </c>
      <c r="C11" s="23">
        <v>0.55172399999999999</v>
      </c>
    </row>
    <row r="12" spans="1:3" x14ac:dyDescent="0.2">
      <c r="A12" s="23"/>
      <c r="B12" s="23">
        <v>1.1724140000000001</v>
      </c>
      <c r="C12" s="23">
        <v>0.68965500000000002</v>
      </c>
    </row>
    <row r="13" spans="1:3" x14ac:dyDescent="0.2">
      <c r="A13" s="23"/>
      <c r="B13" s="23">
        <v>1</v>
      </c>
      <c r="C13" s="23"/>
    </row>
    <row r="14" spans="1:3" x14ac:dyDescent="0.2">
      <c r="A14" s="23"/>
    </row>
  </sheetData>
  <mergeCells count="1">
    <mergeCell ref="B1:C1"/>
  </mergeCells>
  <phoneticPr fontId="15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sqref="A1:XFD1"/>
    </sheetView>
  </sheetViews>
  <sheetFormatPr defaultRowHeight="14.25" x14ac:dyDescent="0.2"/>
  <sheetData>
    <row r="1" spans="1:3" x14ac:dyDescent="0.2">
      <c r="A1" t="s">
        <v>245</v>
      </c>
      <c r="B1" s="51" t="s">
        <v>252</v>
      </c>
      <c r="C1" s="51"/>
    </row>
    <row r="2" spans="1:3" x14ac:dyDescent="0.2">
      <c r="A2" s="24" t="s">
        <v>108</v>
      </c>
      <c r="B2" s="24" t="s">
        <v>108</v>
      </c>
      <c r="C2" s="24" t="s">
        <v>250</v>
      </c>
    </row>
    <row r="3" spans="1:3" x14ac:dyDescent="0.2">
      <c r="A3" s="23">
        <v>37.5</v>
      </c>
      <c r="B3" s="23">
        <v>100</v>
      </c>
      <c r="C3" s="23">
        <v>57.5</v>
      </c>
    </row>
    <row r="4" spans="1:3" x14ac:dyDescent="0.2">
      <c r="A4" s="23">
        <v>45</v>
      </c>
      <c r="B4" s="23">
        <v>57.5</v>
      </c>
      <c r="C4" s="23">
        <v>50</v>
      </c>
    </row>
    <row r="5" spans="1:3" x14ac:dyDescent="0.2">
      <c r="A5" s="23">
        <v>52.5</v>
      </c>
      <c r="B5" s="23">
        <v>82.5</v>
      </c>
      <c r="C5" s="23">
        <v>52.5</v>
      </c>
    </row>
    <row r="6" spans="1:3" x14ac:dyDescent="0.2">
      <c r="A6" s="23">
        <v>40</v>
      </c>
      <c r="B6" s="23">
        <v>82.5</v>
      </c>
      <c r="C6" s="23">
        <v>47.5</v>
      </c>
    </row>
    <row r="7" spans="1:3" x14ac:dyDescent="0.2">
      <c r="A7" s="23">
        <v>32.5</v>
      </c>
      <c r="B7" s="23">
        <v>57.5</v>
      </c>
      <c r="C7" s="23">
        <v>42.5</v>
      </c>
    </row>
    <row r="8" spans="1:3" x14ac:dyDescent="0.2">
      <c r="A8" s="23"/>
      <c r="B8" s="23">
        <v>50</v>
      </c>
      <c r="C8" s="23">
        <v>40</v>
      </c>
    </row>
    <row r="9" spans="1:3" x14ac:dyDescent="0.2">
      <c r="A9" s="23"/>
      <c r="B9" s="23">
        <v>82.5</v>
      </c>
      <c r="C9" s="23">
        <v>55</v>
      </c>
    </row>
    <row r="10" spans="1:3" x14ac:dyDescent="0.2">
      <c r="A10" s="23"/>
      <c r="B10" s="23">
        <v>72.5</v>
      </c>
      <c r="C10" s="23">
        <v>45</v>
      </c>
    </row>
    <row r="11" spans="1:3" x14ac:dyDescent="0.2">
      <c r="A11" s="23"/>
      <c r="B11" s="23">
        <v>40</v>
      </c>
      <c r="C11" s="23">
        <v>32.5</v>
      </c>
    </row>
    <row r="12" spans="1:3" x14ac:dyDescent="0.2">
      <c r="A12" s="23"/>
      <c r="B12" s="23">
        <v>105</v>
      </c>
      <c r="C12" s="23">
        <v>32.5</v>
      </c>
    </row>
    <row r="13" spans="1:3" x14ac:dyDescent="0.2">
      <c r="A13" s="23"/>
      <c r="B13" s="23">
        <v>72.5</v>
      </c>
      <c r="C13" s="23">
        <v>20</v>
      </c>
    </row>
    <row r="14" spans="1:3" x14ac:dyDescent="0.2">
      <c r="A14" s="23"/>
    </row>
  </sheetData>
  <mergeCells count="1">
    <mergeCell ref="B1:C1"/>
  </mergeCells>
  <phoneticPr fontId="15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workbookViewId="0">
      <selection activeCell="F4" sqref="F4"/>
    </sheetView>
  </sheetViews>
  <sheetFormatPr defaultRowHeight="14.25" x14ac:dyDescent="0.2"/>
  <sheetData>
    <row r="1" spans="2:3" x14ac:dyDescent="0.2">
      <c r="B1" t="s">
        <v>253</v>
      </c>
      <c r="C1" t="s">
        <v>120</v>
      </c>
    </row>
    <row r="2" spans="2:3" x14ac:dyDescent="0.2">
      <c r="B2" s="23">
        <v>2953</v>
      </c>
      <c r="C2" s="23">
        <v>642</v>
      </c>
    </row>
    <row r="3" spans="2:3" x14ac:dyDescent="0.2">
      <c r="B3" s="23">
        <v>4333</v>
      </c>
      <c r="C3" s="23">
        <v>504</v>
      </c>
    </row>
    <row r="4" spans="2:3" x14ac:dyDescent="0.2">
      <c r="B4" s="23">
        <v>3663</v>
      </c>
      <c r="C4" s="23">
        <v>578</v>
      </c>
    </row>
    <row r="5" spans="2:3" x14ac:dyDescent="0.2">
      <c r="B5" s="23"/>
    </row>
  </sheetData>
  <phoneticPr fontId="15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E6" sqref="E6"/>
    </sheetView>
  </sheetViews>
  <sheetFormatPr defaultRowHeight="14.25" x14ac:dyDescent="0.2"/>
  <sheetData>
    <row r="1" spans="1:3" x14ac:dyDescent="0.2">
      <c r="A1" t="s">
        <v>255</v>
      </c>
      <c r="B1" s="51" t="s">
        <v>256</v>
      </c>
      <c r="C1" s="51"/>
    </row>
    <row r="2" spans="1:3" x14ac:dyDescent="0.2">
      <c r="A2" t="s">
        <v>254</v>
      </c>
      <c r="B2" t="s">
        <v>254</v>
      </c>
      <c r="C2" t="s">
        <v>251</v>
      </c>
    </row>
    <row r="3" spans="1:3" x14ac:dyDescent="0.2">
      <c r="A3" s="23">
        <v>2620</v>
      </c>
      <c r="B3" s="23">
        <v>1172</v>
      </c>
      <c r="C3" s="23">
        <v>2167</v>
      </c>
    </row>
    <row r="4" spans="1:3" x14ac:dyDescent="0.2">
      <c r="A4" s="23">
        <v>3458</v>
      </c>
      <c r="B4" s="23">
        <v>1210</v>
      </c>
      <c r="C4" s="23">
        <v>3310</v>
      </c>
    </row>
    <row r="5" spans="1:3" x14ac:dyDescent="0.2">
      <c r="A5" s="23">
        <v>3048</v>
      </c>
      <c r="B5" s="23">
        <v>1186</v>
      </c>
      <c r="C5" s="23">
        <v>2745</v>
      </c>
    </row>
  </sheetData>
  <mergeCells count="1">
    <mergeCell ref="B1:C1"/>
  </mergeCells>
  <phoneticPr fontId="15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N26" sqref="N26"/>
    </sheetView>
  </sheetViews>
  <sheetFormatPr defaultRowHeight="14.25" x14ac:dyDescent="0.2"/>
  <sheetData>
    <row r="1" spans="1:2" x14ac:dyDescent="0.2">
      <c r="A1" s="24" t="s">
        <v>257</v>
      </c>
      <c r="B1" s="24" t="s">
        <v>258</v>
      </c>
    </row>
    <row r="2" spans="1:2" x14ac:dyDescent="0.2">
      <c r="A2" s="23">
        <v>13389</v>
      </c>
      <c r="B2" s="23">
        <v>11025</v>
      </c>
    </row>
    <row r="3" spans="1:2" x14ac:dyDescent="0.2">
      <c r="A3" s="23">
        <v>7062</v>
      </c>
      <c r="B3" s="23">
        <v>6540</v>
      </c>
    </row>
    <row r="4" spans="1:2" x14ac:dyDescent="0.2">
      <c r="A4" s="23">
        <v>4797</v>
      </c>
      <c r="B4" s="23">
        <v>3606</v>
      </c>
    </row>
  </sheetData>
  <phoneticPr fontId="15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I8" sqref="I8"/>
    </sheetView>
  </sheetViews>
  <sheetFormatPr defaultRowHeight="14.25" x14ac:dyDescent="0.2"/>
  <sheetData>
    <row r="1" spans="1:3" x14ac:dyDescent="0.2">
      <c r="A1" s="24" t="s">
        <v>108</v>
      </c>
      <c r="B1" s="24" t="s">
        <v>259</v>
      </c>
      <c r="C1" s="24" t="s">
        <v>260</v>
      </c>
    </row>
    <row r="2" spans="1:3" x14ac:dyDescent="0.2">
      <c r="A2" s="23">
        <v>10370</v>
      </c>
      <c r="B2" s="23">
        <v>10740</v>
      </c>
      <c r="C2" s="23">
        <v>10820</v>
      </c>
    </row>
    <row r="3" spans="1:3" x14ac:dyDescent="0.2">
      <c r="A3" s="23">
        <v>7910</v>
      </c>
      <c r="B3" s="23">
        <v>11600</v>
      </c>
      <c r="C3" s="23">
        <v>8950</v>
      </c>
    </row>
    <row r="4" spans="1:3" x14ac:dyDescent="0.2">
      <c r="A4" s="23">
        <v>9248</v>
      </c>
      <c r="B4" s="23">
        <v>11160</v>
      </c>
      <c r="C4" s="23">
        <v>9888</v>
      </c>
    </row>
  </sheetData>
  <phoneticPr fontId="15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sqref="A1:B1"/>
    </sheetView>
  </sheetViews>
  <sheetFormatPr defaultRowHeight="14.25" x14ac:dyDescent="0.2"/>
  <sheetData>
    <row r="1" spans="1:5" x14ac:dyDescent="0.2">
      <c r="A1" s="63" t="s">
        <v>262</v>
      </c>
      <c r="B1" s="63"/>
      <c r="D1" s="63" t="s">
        <v>263</v>
      </c>
      <c r="E1" s="63"/>
    </row>
    <row r="2" spans="1:5" x14ac:dyDescent="0.2">
      <c r="A2" s="24" t="s">
        <v>104</v>
      </c>
      <c r="B2" s="24" t="s">
        <v>261</v>
      </c>
      <c r="D2" s="24" t="s">
        <v>104</v>
      </c>
      <c r="E2" s="24" t="s">
        <v>261</v>
      </c>
    </row>
    <row r="3" spans="1:5" x14ac:dyDescent="0.2">
      <c r="A3" s="23">
        <v>0.81699350000000004</v>
      </c>
      <c r="B3" s="23">
        <v>1.9607840000000001</v>
      </c>
      <c r="D3" s="23">
        <v>0.99476399999999998</v>
      </c>
      <c r="E3" s="23">
        <v>0.371728</v>
      </c>
    </row>
    <row r="4" spans="1:5" x14ac:dyDescent="0.2">
      <c r="A4" s="23">
        <v>1.0620909999999999</v>
      </c>
      <c r="B4" s="23">
        <v>1.715686</v>
      </c>
      <c r="D4" s="23">
        <v>1.0314140000000001</v>
      </c>
      <c r="E4" s="23">
        <v>0.32460699999999998</v>
      </c>
    </row>
    <row r="5" spans="1:5" x14ac:dyDescent="0.2">
      <c r="A5" s="23">
        <v>1.143791</v>
      </c>
      <c r="B5" s="23">
        <v>1.7973859999999999</v>
      </c>
      <c r="D5" s="23">
        <v>0.97382199999999997</v>
      </c>
      <c r="E5" s="23">
        <v>0.418848</v>
      </c>
    </row>
  </sheetData>
  <mergeCells count="2">
    <mergeCell ref="D1:E1"/>
    <mergeCell ref="A1:B1"/>
  </mergeCells>
  <phoneticPr fontId="15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H18" sqref="H18"/>
    </sheetView>
  </sheetViews>
  <sheetFormatPr defaultRowHeight="14.25" x14ac:dyDescent="0.2"/>
  <sheetData>
    <row r="1" spans="1:7" x14ac:dyDescent="0.2">
      <c r="A1" s="63" t="s">
        <v>264</v>
      </c>
      <c r="B1" s="63"/>
      <c r="C1" s="63"/>
      <c r="E1" s="63" t="s">
        <v>263</v>
      </c>
      <c r="F1" s="63"/>
      <c r="G1" s="63"/>
    </row>
    <row r="2" spans="1:7" x14ac:dyDescent="0.2">
      <c r="A2" s="24" t="s">
        <v>108</v>
      </c>
      <c r="B2" s="24" t="s">
        <v>259</v>
      </c>
      <c r="C2" s="24" t="s">
        <v>260</v>
      </c>
      <c r="E2" s="24" t="s">
        <v>108</v>
      </c>
      <c r="F2" s="24" t="s">
        <v>259</v>
      </c>
      <c r="G2" s="24" t="s">
        <v>260</v>
      </c>
    </row>
    <row r="3" spans="1:7" x14ac:dyDescent="0.2">
      <c r="A3" s="23">
        <v>1.0101009999999999</v>
      </c>
      <c r="B3" s="23">
        <v>0.75757580000000002</v>
      </c>
      <c r="C3" s="23">
        <v>0.70707070000000005</v>
      </c>
      <c r="E3" s="23">
        <v>1.011064</v>
      </c>
      <c r="F3" s="23">
        <v>1.938636</v>
      </c>
      <c r="G3" s="23">
        <v>2.0296690000000002</v>
      </c>
    </row>
    <row r="4" spans="1:7" x14ac:dyDescent="0.2">
      <c r="A4" s="23">
        <v>0.90909090000000004</v>
      </c>
      <c r="B4" s="23">
        <v>0.60606059999999995</v>
      </c>
      <c r="C4" s="23">
        <v>0.55555560000000004</v>
      </c>
      <c r="E4" s="23">
        <v>1.060082</v>
      </c>
      <c r="F4" s="23">
        <v>1.766265</v>
      </c>
      <c r="G4" s="23">
        <v>2.153022</v>
      </c>
    </row>
    <row r="5" spans="1:7" x14ac:dyDescent="0.2">
      <c r="A5" s="23">
        <v>1.0606059999999999</v>
      </c>
      <c r="B5" s="23">
        <v>0.70707070000000005</v>
      </c>
      <c r="C5" s="23">
        <v>0.65656570000000003</v>
      </c>
      <c r="E5" s="23">
        <v>0.90925730000000005</v>
      </c>
      <c r="F5" s="23">
        <v>1.902007</v>
      </c>
      <c r="G5" s="23">
        <v>1.992502</v>
      </c>
    </row>
  </sheetData>
  <mergeCells count="2">
    <mergeCell ref="A1:C1"/>
    <mergeCell ref="E1:G1"/>
  </mergeCells>
  <phoneticPr fontId="15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11" sqref="B11"/>
    </sheetView>
  </sheetViews>
  <sheetFormatPr defaultRowHeight="14.25" x14ac:dyDescent="0.2"/>
  <sheetData>
    <row r="1" spans="1:3" x14ac:dyDescent="0.2">
      <c r="A1" s="24" t="s">
        <v>257</v>
      </c>
      <c r="B1" s="24" t="s">
        <v>261</v>
      </c>
      <c r="C1" s="24" t="s">
        <v>265</v>
      </c>
    </row>
    <row r="2" spans="1:3" x14ac:dyDescent="0.2">
      <c r="A2" s="23">
        <v>3025</v>
      </c>
      <c r="B2" s="23">
        <v>151</v>
      </c>
      <c r="C2" s="23">
        <v>3981</v>
      </c>
    </row>
    <row r="3" spans="1:3" x14ac:dyDescent="0.2">
      <c r="A3" s="23">
        <v>2017</v>
      </c>
      <c r="B3" s="23">
        <v>249</v>
      </c>
      <c r="C3" s="23">
        <v>2891</v>
      </c>
    </row>
    <row r="4" spans="1:3" x14ac:dyDescent="0.2">
      <c r="A4" s="23">
        <v>3829</v>
      </c>
      <c r="B4" s="23">
        <v>394</v>
      </c>
      <c r="C4" s="23">
        <v>2809</v>
      </c>
    </row>
  </sheetData>
  <phoneticPr fontId="15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workbookViewId="0">
      <selection activeCell="J21" sqref="J21"/>
    </sheetView>
  </sheetViews>
  <sheetFormatPr defaultRowHeight="14.25" x14ac:dyDescent="0.2"/>
  <sheetData>
    <row r="1" spans="1:17" x14ac:dyDescent="0.2">
      <c r="A1" s="63" t="s">
        <v>266</v>
      </c>
      <c r="B1" s="63"/>
      <c r="D1" s="63" t="s">
        <v>267</v>
      </c>
      <c r="E1" s="63"/>
      <c r="G1" s="63" t="s">
        <v>268</v>
      </c>
      <c r="H1" s="63"/>
      <c r="J1" s="63" t="s">
        <v>269</v>
      </c>
      <c r="K1" s="63"/>
      <c r="M1" s="63" t="s">
        <v>267</v>
      </c>
      <c r="N1" s="63"/>
      <c r="P1" s="63" t="s">
        <v>268</v>
      </c>
      <c r="Q1" s="63"/>
    </row>
    <row r="2" spans="1:17" x14ac:dyDescent="0.2">
      <c r="A2" s="24" t="s">
        <v>270</v>
      </c>
      <c r="B2" s="24" t="s">
        <v>251</v>
      </c>
      <c r="C2" s="24"/>
      <c r="D2" s="24" t="s">
        <v>270</v>
      </c>
      <c r="E2" s="24" t="s">
        <v>251</v>
      </c>
      <c r="F2" s="24"/>
      <c r="G2" s="24" t="s">
        <v>270</v>
      </c>
      <c r="H2" s="24" t="s">
        <v>251</v>
      </c>
      <c r="I2" s="24"/>
      <c r="J2" s="24" t="s">
        <v>270</v>
      </c>
      <c r="K2" s="24" t="s">
        <v>251</v>
      </c>
      <c r="L2" s="24"/>
      <c r="M2" s="24" t="s">
        <v>270</v>
      </c>
      <c r="N2" s="24" t="s">
        <v>251</v>
      </c>
      <c r="O2" s="24"/>
      <c r="P2" s="24" t="s">
        <v>270</v>
      </c>
      <c r="Q2" s="24" t="s">
        <v>251</v>
      </c>
    </row>
    <row r="3" spans="1:17" x14ac:dyDescent="0.2">
      <c r="A3" s="23">
        <v>628.97400000000005</v>
      </c>
      <c r="B3" s="23">
        <v>630.06200000000001</v>
      </c>
      <c r="C3" s="23"/>
      <c r="D3" s="23">
        <v>738</v>
      </c>
      <c r="E3" s="23">
        <v>1327</v>
      </c>
      <c r="F3" s="23"/>
      <c r="G3" s="23">
        <v>549.97400000000005</v>
      </c>
      <c r="H3" s="23">
        <v>34.062010000000001</v>
      </c>
      <c r="I3" s="23"/>
      <c r="J3" s="23">
        <v>387</v>
      </c>
      <c r="K3" s="23">
        <v>487</v>
      </c>
      <c r="L3" s="23"/>
      <c r="M3" s="23">
        <v>723</v>
      </c>
      <c r="N3" s="23">
        <v>1538</v>
      </c>
      <c r="O3" s="23"/>
      <c r="P3" s="23">
        <v>376.50889999999998</v>
      </c>
      <c r="Q3" s="23">
        <v>46.863680000000002</v>
      </c>
    </row>
    <row r="4" spans="1:17" x14ac:dyDescent="0.2">
      <c r="A4" s="23">
        <v>690.15570000000002</v>
      </c>
      <c r="B4" s="23">
        <v>487.7824</v>
      </c>
      <c r="C4" s="23"/>
      <c r="D4" s="23">
        <v>826</v>
      </c>
      <c r="E4" s="23">
        <v>1173</v>
      </c>
      <c r="F4" s="23"/>
      <c r="G4" s="23">
        <v>602.15570000000002</v>
      </c>
      <c r="H4" s="23">
        <v>21.782399999999999</v>
      </c>
      <c r="I4" s="23"/>
      <c r="J4" s="23">
        <v>792</v>
      </c>
      <c r="K4" s="23">
        <v>582</v>
      </c>
      <c r="L4" s="23"/>
      <c r="M4" s="23">
        <v>832</v>
      </c>
      <c r="N4" s="23">
        <v>948</v>
      </c>
      <c r="O4" s="23"/>
      <c r="P4" s="23">
        <v>739.68799999999999</v>
      </c>
      <c r="Q4" s="23">
        <v>137.29519999999999</v>
      </c>
    </row>
    <row r="5" spans="1:17" x14ac:dyDescent="0.2">
      <c r="A5" s="23">
        <v>783.69</v>
      </c>
      <c r="B5" s="23">
        <v>528.26549999999997</v>
      </c>
      <c r="C5" s="23"/>
      <c r="D5" s="23">
        <v>783</v>
      </c>
      <c r="E5" s="23">
        <v>1538</v>
      </c>
      <c r="F5" s="23"/>
      <c r="G5" s="23">
        <v>729.69</v>
      </c>
      <c r="H5" s="23">
        <v>59.265520000000002</v>
      </c>
      <c r="I5" s="23"/>
      <c r="J5" s="23">
        <v>482</v>
      </c>
      <c r="K5" s="23">
        <v>628</v>
      </c>
      <c r="L5" s="23"/>
      <c r="M5" s="23">
        <v>739</v>
      </c>
      <c r="N5" s="23">
        <v>1038</v>
      </c>
      <c r="O5" s="23"/>
      <c r="P5" s="23">
        <v>375.10629999999998</v>
      </c>
      <c r="Q5" s="23">
        <v>162.12379999999999</v>
      </c>
    </row>
    <row r="6" spans="1:17" x14ac:dyDescent="0.2">
      <c r="A6" s="23">
        <v>593.21900000000005</v>
      </c>
      <c r="B6" s="23">
        <v>738.29319999999996</v>
      </c>
      <c r="C6" s="23"/>
      <c r="D6" s="23">
        <v>629</v>
      </c>
      <c r="E6" s="23">
        <v>1173</v>
      </c>
      <c r="F6" s="23"/>
      <c r="G6" s="23">
        <v>498.21899999999999</v>
      </c>
      <c r="H6" s="23">
        <v>48.293210000000002</v>
      </c>
      <c r="I6" s="23"/>
      <c r="J6" s="23">
        <v>693</v>
      </c>
      <c r="K6" s="23">
        <v>492</v>
      </c>
      <c r="L6" s="23"/>
      <c r="M6" s="23">
        <v>637</v>
      </c>
      <c r="N6" s="23">
        <v>1074</v>
      </c>
      <c r="O6" s="23"/>
      <c r="P6" s="23">
        <v>599.38980000000004</v>
      </c>
      <c r="Q6" s="23">
        <v>88.739509999999996</v>
      </c>
    </row>
    <row r="7" spans="1:17" x14ac:dyDescent="0.2">
      <c r="A7" s="23"/>
      <c r="B7" s="23"/>
      <c r="C7" s="23"/>
      <c r="D7" s="23"/>
      <c r="E7" s="23"/>
      <c r="F7" s="23"/>
      <c r="G7" s="23"/>
      <c r="H7" s="23"/>
      <c r="I7" s="23"/>
      <c r="J7" s="23">
        <v>529</v>
      </c>
      <c r="K7" s="23">
        <v>394</v>
      </c>
      <c r="L7" s="23"/>
      <c r="M7" s="23">
        <v>684</v>
      </c>
      <c r="N7" s="23">
        <v>1437</v>
      </c>
      <c r="O7" s="23"/>
      <c r="P7" s="23">
        <v>467.95179999999999</v>
      </c>
      <c r="Q7" s="23">
        <v>93.297330000000002</v>
      </c>
    </row>
    <row r="8" spans="1:17" x14ac:dyDescent="0.2">
      <c r="A8" s="23"/>
      <c r="B8" s="23"/>
      <c r="C8" s="23"/>
      <c r="D8" s="23"/>
      <c r="E8" s="23"/>
      <c r="F8" s="23"/>
      <c r="G8" s="23"/>
      <c r="H8" s="23"/>
      <c r="I8" s="23"/>
      <c r="J8" s="23">
        <v>482</v>
      </c>
      <c r="K8" s="23">
        <v>538</v>
      </c>
      <c r="L8" s="23"/>
      <c r="M8" s="23">
        <v>528</v>
      </c>
      <c r="N8" s="23">
        <v>1273</v>
      </c>
      <c r="O8" s="23"/>
      <c r="P8" s="23">
        <v>437.43599999999998</v>
      </c>
      <c r="Q8" s="23"/>
    </row>
  </sheetData>
  <mergeCells count="6">
    <mergeCell ref="P1:Q1"/>
    <mergeCell ref="A1:B1"/>
    <mergeCell ref="D1:E1"/>
    <mergeCell ref="G1:H1"/>
    <mergeCell ref="J1:K1"/>
    <mergeCell ref="M1:N1"/>
  </mergeCells>
  <phoneticPr fontId="15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E8" sqref="E8"/>
    </sheetView>
  </sheetViews>
  <sheetFormatPr defaultRowHeight="14.25" x14ac:dyDescent="0.2"/>
  <sheetData>
    <row r="1" spans="1:2" x14ac:dyDescent="0.2">
      <c r="A1" s="24" t="s">
        <v>253</v>
      </c>
      <c r="B1" s="24" t="s">
        <v>120</v>
      </c>
    </row>
    <row r="2" spans="1:2" x14ac:dyDescent="0.2">
      <c r="A2" s="23">
        <v>1427</v>
      </c>
      <c r="B2" s="23">
        <v>4110</v>
      </c>
    </row>
    <row r="3" spans="1:2" x14ac:dyDescent="0.2">
      <c r="A3" s="23">
        <v>1267</v>
      </c>
      <c r="B3" s="23">
        <v>3223</v>
      </c>
    </row>
    <row r="4" spans="1:2" x14ac:dyDescent="0.2">
      <c r="A4" s="23">
        <v>1711</v>
      </c>
      <c r="B4" s="23">
        <v>6764</v>
      </c>
    </row>
  </sheetData>
  <phoneticPr fontId="15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6" sqref="H6"/>
    </sheetView>
  </sheetViews>
  <sheetFormatPr defaultRowHeight="14.25" x14ac:dyDescent="0.2"/>
  <sheetData>
    <row r="1" spans="1:5" x14ac:dyDescent="0.2">
      <c r="A1" t="s">
        <v>102</v>
      </c>
      <c r="B1" s="51" t="s">
        <v>112</v>
      </c>
      <c r="C1" s="51"/>
      <c r="D1" s="51"/>
      <c r="E1" s="51"/>
    </row>
    <row r="2" spans="1:5" x14ac:dyDescent="0.2">
      <c r="A2" t="s">
        <v>103</v>
      </c>
      <c r="B2" s="21" t="s">
        <v>105</v>
      </c>
      <c r="C2" s="21" t="s">
        <v>115</v>
      </c>
      <c r="D2" s="21" t="s">
        <v>117</v>
      </c>
      <c r="E2" s="21" t="s">
        <v>116</v>
      </c>
    </row>
    <row r="3" spans="1:5" x14ac:dyDescent="0.2">
      <c r="A3" s="51" t="s">
        <v>107</v>
      </c>
      <c r="B3" s="23">
        <v>3461</v>
      </c>
      <c r="C3" s="23">
        <v>1757</v>
      </c>
      <c r="D3" s="23">
        <v>5432</v>
      </c>
      <c r="E3" s="23">
        <v>6810</v>
      </c>
    </row>
    <row r="4" spans="1:5" x14ac:dyDescent="0.2">
      <c r="A4" s="51"/>
      <c r="B4" s="23">
        <v>3052</v>
      </c>
      <c r="C4" s="23">
        <v>971</v>
      </c>
      <c r="D4" s="23">
        <v>7328</v>
      </c>
      <c r="E4" s="23">
        <v>6059</v>
      </c>
    </row>
    <row r="5" spans="1:5" x14ac:dyDescent="0.2">
      <c r="A5" s="51"/>
      <c r="B5" s="23">
        <v>2749</v>
      </c>
      <c r="C5" s="23">
        <v>1558</v>
      </c>
      <c r="D5" s="23">
        <v>6477</v>
      </c>
      <c r="E5" s="23">
        <v>5721</v>
      </c>
    </row>
    <row r="6" spans="1:5" x14ac:dyDescent="0.2">
      <c r="B6" s="23">
        <v>4142</v>
      </c>
      <c r="C6" s="23">
        <v>1898</v>
      </c>
      <c r="D6" s="23">
        <v>6288</v>
      </c>
      <c r="E6" s="23">
        <v>8114</v>
      </c>
    </row>
    <row r="7" spans="1:5" x14ac:dyDescent="0.2">
      <c r="B7" s="23"/>
      <c r="C7" s="23"/>
      <c r="D7" s="23"/>
    </row>
  </sheetData>
  <mergeCells count="2">
    <mergeCell ref="B1:E1"/>
    <mergeCell ref="A3:A5"/>
  </mergeCells>
  <phoneticPr fontId="15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L30" sqref="L30"/>
    </sheetView>
  </sheetViews>
  <sheetFormatPr defaultRowHeight="14.25" x14ac:dyDescent="0.2"/>
  <sheetData>
    <row r="1" spans="1:7" x14ac:dyDescent="0.2">
      <c r="A1" t="s">
        <v>102</v>
      </c>
      <c r="B1" s="51" t="s">
        <v>112</v>
      </c>
      <c r="C1" s="51"/>
      <c r="D1" s="51"/>
      <c r="E1" s="51"/>
      <c r="F1" s="21"/>
      <c r="G1" s="21"/>
    </row>
    <row r="2" spans="1:7" x14ac:dyDescent="0.2">
      <c r="A2" t="s">
        <v>103</v>
      </c>
      <c r="B2" s="21" t="s">
        <v>105</v>
      </c>
      <c r="C2" s="21" t="s">
        <v>115</v>
      </c>
      <c r="D2" s="21" t="s">
        <v>117</v>
      </c>
      <c r="E2" s="21" t="s">
        <v>116</v>
      </c>
      <c r="F2" s="21"/>
      <c r="G2" s="21"/>
    </row>
    <row r="3" spans="1:7" x14ac:dyDescent="0.2">
      <c r="A3" s="51" t="s">
        <v>107</v>
      </c>
      <c r="B3" s="21">
        <v>13</v>
      </c>
      <c r="C3" s="21">
        <v>81</v>
      </c>
      <c r="D3" s="21">
        <v>19</v>
      </c>
      <c r="E3" s="21">
        <v>23</v>
      </c>
      <c r="F3" s="21"/>
      <c r="G3" s="21"/>
    </row>
    <row r="4" spans="1:7" x14ac:dyDescent="0.2">
      <c r="A4" s="51"/>
      <c r="B4" s="21">
        <v>19</v>
      </c>
      <c r="C4" s="21">
        <v>96</v>
      </c>
      <c r="D4" s="21">
        <v>33</v>
      </c>
      <c r="E4" s="21">
        <v>42</v>
      </c>
      <c r="F4" s="21"/>
      <c r="G4" s="21"/>
    </row>
    <row r="5" spans="1:7" x14ac:dyDescent="0.2">
      <c r="A5" s="51"/>
      <c r="B5" s="21">
        <v>25</v>
      </c>
      <c r="C5" s="21">
        <v>127</v>
      </c>
      <c r="D5" s="21">
        <v>28</v>
      </c>
      <c r="E5" s="21">
        <v>37</v>
      </c>
      <c r="F5" s="21"/>
      <c r="G5" s="21"/>
    </row>
  </sheetData>
  <mergeCells count="2">
    <mergeCell ref="A3:A5"/>
    <mergeCell ref="B1:E1"/>
  </mergeCells>
  <phoneticPr fontId="15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K8" sqref="K8"/>
    </sheetView>
  </sheetViews>
  <sheetFormatPr defaultRowHeight="14.25" x14ac:dyDescent="0.2"/>
  <sheetData>
    <row r="1" spans="1:7" x14ac:dyDescent="0.2">
      <c r="A1" s="24"/>
      <c r="B1" s="62" t="s">
        <v>104</v>
      </c>
      <c r="C1" s="62"/>
      <c r="D1" s="62"/>
      <c r="E1" s="62" t="s">
        <v>9</v>
      </c>
      <c r="F1" s="62"/>
      <c r="G1" s="62"/>
    </row>
    <row r="2" spans="1:7" x14ac:dyDescent="0.2">
      <c r="A2" s="40" t="s">
        <v>271</v>
      </c>
      <c r="B2" s="23">
        <v>0.83577299999999999</v>
      </c>
      <c r="C2" s="23">
        <v>0.98106499999999996</v>
      </c>
      <c r="D2" s="23">
        <v>1.183162</v>
      </c>
      <c r="E2" s="23">
        <v>5.7135490000000004</v>
      </c>
      <c r="F2" s="23">
        <v>4.9274959999999997</v>
      </c>
      <c r="G2" s="23">
        <v>4.6666119999999998</v>
      </c>
    </row>
    <row r="3" spans="1:7" x14ac:dyDescent="0.2">
      <c r="A3" s="40" t="s">
        <v>272</v>
      </c>
      <c r="B3" s="23">
        <v>0.709291</v>
      </c>
      <c r="C3" s="23">
        <v>1.0704670000000001</v>
      </c>
      <c r="D3" s="23">
        <v>1.220242</v>
      </c>
      <c r="E3" s="23">
        <v>1.3224629999999999</v>
      </c>
      <c r="F3" s="23">
        <v>2.6055419999999998</v>
      </c>
      <c r="G3" s="23">
        <v>2.054446</v>
      </c>
    </row>
    <row r="4" spans="1:7" x14ac:dyDescent="0.2">
      <c r="A4" s="40" t="s">
        <v>273</v>
      </c>
      <c r="B4" s="23">
        <v>1.6857089999999999</v>
      </c>
      <c r="C4" s="23">
        <v>1.0018830000000001</v>
      </c>
      <c r="D4" s="23">
        <v>0.31429099999999999</v>
      </c>
      <c r="E4" s="23">
        <v>0.30597400000000002</v>
      </c>
      <c r="F4" s="23">
        <v>0.41796100000000003</v>
      </c>
      <c r="G4" s="23">
        <v>0.37826100000000001</v>
      </c>
    </row>
    <row r="5" spans="1:7" x14ac:dyDescent="0.2">
      <c r="A5" s="40" t="s">
        <v>274</v>
      </c>
      <c r="B5" s="23">
        <v>1.2776749999999999</v>
      </c>
      <c r="C5" s="23">
        <v>1.021398</v>
      </c>
      <c r="D5" s="23">
        <v>0.70092699999999997</v>
      </c>
      <c r="E5" s="23">
        <v>0.38754</v>
      </c>
      <c r="F5" s="23">
        <v>0.375079</v>
      </c>
      <c r="G5" s="23">
        <v>0.515293</v>
      </c>
    </row>
    <row r="6" spans="1:7" x14ac:dyDescent="0.2">
      <c r="A6" s="40" t="s">
        <v>275</v>
      </c>
      <c r="B6" s="23">
        <v>1.3250249999999999</v>
      </c>
      <c r="C6" s="23">
        <v>0.61812299999999998</v>
      </c>
      <c r="D6" s="23">
        <v>1.0568519999999999</v>
      </c>
      <c r="E6" s="23">
        <v>0.75118399999999996</v>
      </c>
      <c r="F6" s="23">
        <v>0.73656699999999997</v>
      </c>
      <c r="G6" s="23">
        <v>0.81957000000000002</v>
      </c>
    </row>
    <row r="7" spans="1:7" x14ac:dyDescent="0.2">
      <c r="A7" s="40" t="s">
        <v>276</v>
      </c>
      <c r="B7" s="23">
        <v>1.337364</v>
      </c>
      <c r="C7" s="23">
        <v>0.594495</v>
      </c>
      <c r="D7" s="23">
        <v>1.068141</v>
      </c>
      <c r="E7" s="23">
        <v>2.5749610000000001</v>
      </c>
      <c r="F7" s="23">
        <v>1.48939</v>
      </c>
      <c r="G7" s="23">
        <v>2.0398209999999999</v>
      </c>
    </row>
    <row r="8" spans="1:7" x14ac:dyDescent="0.2">
      <c r="A8" s="40" t="s">
        <v>277</v>
      </c>
      <c r="B8" s="23">
        <v>0.95971799999999996</v>
      </c>
      <c r="C8" s="23">
        <v>1.0402819999999999</v>
      </c>
      <c r="D8" s="23">
        <v>1.008308</v>
      </c>
      <c r="E8" s="23">
        <v>0.69277299999999997</v>
      </c>
      <c r="F8" s="23">
        <v>0.71327799999999997</v>
      </c>
      <c r="G8" s="23">
        <v>0.67443900000000001</v>
      </c>
    </row>
    <row r="9" spans="1:7" x14ac:dyDescent="0.2">
      <c r="A9" s="40" t="s">
        <v>278</v>
      </c>
      <c r="B9" s="23">
        <v>1.236424</v>
      </c>
      <c r="C9" s="23">
        <v>0.76357600000000003</v>
      </c>
      <c r="D9" s="23">
        <v>1.0027600000000001</v>
      </c>
      <c r="E9" s="23">
        <v>0.82677999999999996</v>
      </c>
      <c r="F9" s="23">
        <v>0.837368</v>
      </c>
      <c r="G9" s="23">
        <v>0.81923199999999996</v>
      </c>
    </row>
    <row r="10" spans="1:7" x14ac:dyDescent="0.2">
      <c r="A10" s="40" t="s">
        <v>279</v>
      </c>
      <c r="B10" s="23">
        <v>1.2089479999999999</v>
      </c>
      <c r="C10" s="23">
        <v>1.118433</v>
      </c>
      <c r="D10" s="23">
        <v>0.67261899999999997</v>
      </c>
      <c r="E10" s="23">
        <v>2.359194</v>
      </c>
      <c r="F10" s="23">
        <v>2.0563899999999999</v>
      </c>
      <c r="G10" s="23">
        <v>1.4130579999999999</v>
      </c>
    </row>
    <row r="11" spans="1:7" x14ac:dyDescent="0.2">
      <c r="A11" s="40" t="s">
        <v>280</v>
      </c>
      <c r="B11" s="23">
        <v>1.007334</v>
      </c>
      <c r="C11" s="23">
        <v>0.91342500000000004</v>
      </c>
      <c r="D11" s="23">
        <v>1.0865750000000001</v>
      </c>
      <c r="E11" s="23">
        <v>0.74927299999999997</v>
      </c>
      <c r="F11" s="23">
        <v>0.97446600000000005</v>
      </c>
      <c r="G11" s="23">
        <v>0.52525900000000003</v>
      </c>
    </row>
    <row r="12" spans="1:7" x14ac:dyDescent="0.2">
      <c r="A12" s="40" t="s">
        <v>281</v>
      </c>
      <c r="B12" s="23">
        <v>1.217446</v>
      </c>
      <c r="C12" s="23">
        <v>0.78255399999999997</v>
      </c>
      <c r="D12" s="23">
        <v>1.0082629999999999</v>
      </c>
      <c r="E12" s="23">
        <v>0.65725599999999995</v>
      </c>
      <c r="F12" s="23">
        <v>0.64319700000000002</v>
      </c>
      <c r="G12" s="23">
        <v>0.67603899999999995</v>
      </c>
    </row>
  </sheetData>
  <mergeCells count="2">
    <mergeCell ref="B1:D1"/>
    <mergeCell ref="E1:G1"/>
  </mergeCells>
  <phoneticPr fontId="15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H20" sqref="H20"/>
    </sheetView>
  </sheetViews>
  <sheetFormatPr defaultRowHeight="14.25" x14ac:dyDescent="0.2"/>
  <sheetData>
    <row r="1" spans="1:11" x14ac:dyDescent="0.2">
      <c r="B1" t="s">
        <v>119</v>
      </c>
      <c r="C1" t="s">
        <v>120</v>
      </c>
      <c r="D1" s="24"/>
      <c r="E1" s="21" t="s">
        <v>109</v>
      </c>
      <c r="F1" s="21" t="s">
        <v>110</v>
      </c>
      <c r="G1" s="21" t="s">
        <v>111</v>
      </c>
      <c r="H1" s="24"/>
      <c r="I1" s="21"/>
      <c r="J1" s="21"/>
      <c r="K1" s="21"/>
    </row>
    <row r="2" spans="1:11" x14ac:dyDescent="0.2">
      <c r="A2" s="52" t="s">
        <v>289</v>
      </c>
      <c r="B2" s="23">
        <v>0.82017300000000004</v>
      </c>
      <c r="C2" s="23">
        <v>4.4475160000000002</v>
      </c>
      <c r="D2" s="23"/>
      <c r="E2" s="23">
        <v>0.96148299999999998</v>
      </c>
      <c r="F2" s="23">
        <v>0.33224799999999999</v>
      </c>
      <c r="G2" s="23">
        <v>0.40518900000000002</v>
      </c>
      <c r="H2" s="23"/>
    </row>
    <row r="3" spans="1:11" x14ac:dyDescent="0.2">
      <c r="A3" s="52"/>
      <c r="B3" s="23">
        <v>0.92530400000000002</v>
      </c>
      <c r="C3" s="23">
        <v>4.544117</v>
      </c>
      <c r="D3" s="23"/>
      <c r="E3" s="23">
        <v>0.98988500000000001</v>
      </c>
      <c r="F3" s="23">
        <v>0.419381</v>
      </c>
      <c r="G3" s="23">
        <v>0.38015700000000002</v>
      </c>
      <c r="H3" s="23"/>
    </row>
    <row r="4" spans="1:11" x14ac:dyDescent="0.2">
      <c r="A4" s="52"/>
      <c r="B4" s="23">
        <v>1.31768</v>
      </c>
      <c r="C4" s="23">
        <v>4.6686310000000004</v>
      </c>
      <c r="D4" s="23"/>
      <c r="E4" s="23">
        <v>1.0506869999999999</v>
      </c>
      <c r="F4" s="23">
        <v>0.33363300000000001</v>
      </c>
      <c r="G4" s="23">
        <v>0.33579799999999999</v>
      </c>
      <c r="H4" s="23"/>
    </row>
    <row r="6" spans="1:11" x14ac:dyDescent="0.2">
      <c r="A6" s="52" t="s">
        <v>290</v>
      </c>
      <c r="B6" s="23">
        <v>1.1633880000000001</v>
      </c>
      <c r="C6" s="23">
        <v>1.649848</v>
      </c>
      <c r="E6" s="23">
        <v>0.83798700000000004</v>
      </c>
      <c r="F6" s="23">
        <v>0.72096499999999997</v>
      </c>
      <c r="G6" s="23">
        <v>0.53489699999999996</v>
      </c>
    </row>
    <row r="7" spans="1:11" x14ac:dyDescent="0.2">
      <c r="A7" s="52"/>
      <c r="B7" s="23">
        <v>1.047779</v>
      </c>
      <c r="C7" s="23">
        <v>2.004626</v>
      </c>
      <c r="E7" s="23">
        <v>0.973329</v>
      </c>
      <c r="F7" s="23">
        <v>0.59377999999999997</v>
      </c>
      <c r="G7" s="23">
        <v>0.47941</v>
      </c>
    </row>
    <row r="8" spans="1:11" x14ac:dyDescent="0.2">
      <c r="A8" s="52"/>
      <c r="B8" s="23">
        <v>0.82036200000000004</v>
      </c>
      <c r="C8" s="23">
        <v>2.4817089999999999</v>
      </c>
      <c r="E8" s="23">
        <v>1.226035</v>
      </c>
      <c r="F8" s="23">
        <v>0.56487399999999999</v>
      </c>
      <c r="G8" s="23">
        <v>0.57647700000000002</v>
      </c>
    </row>
  </sheetData>
  <mergeCells count="2">
    <mergeCell ref="A2:A4"/>
    <mergeCell ref="A6:A8"/>
  </mergeCells>
  <phoneticPr fontId="15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D15" sqref="D15"/>
    </sheetView>
  </sheetViews>
  <sheetFormatPr defaultRowHeight="14.25" x14ac:dyDescent="0.2"/>
  <sheetData>
    <row r="1" spans="1:7" x14ac:dyDescent="0.2">
      <c r="B1" s="24" t="s">
        <v>104</v>
      </c>
      <c r="C1" s="24" t="s">
        <v>261</v>
      </c>
      <c r="E1" s="21" t="s">
        <v>109</v>
      </c>
      <c r="F1" s="21" t="s">
        <v>110</v>
      </c>
      <c r="G1" s="21" t="s">
        <v>111</v>
      </c>
    </row>
    <row r="2" spans="1:7" x14ac:dyDescent="0.2">
      <c r="A2" s="51" t="s">
        <v>282</v>
      </c>
      <c r="B2" s="23">
        <v>1.0310140000000001</v>
      </c>
      <c r="C2" s="23">
        <v>1.324392</v>
      </c>
      <c r="E2" s="23">
        <v>1.0505329999999999</v>
      </c>
      <c r="F2" s="23">
        <v>0.79897200000000002</v>
      </c>
      <c r="G2" s="23">
        <v>0.72169899999999998</v>
      </c>
    </row>
    <row r="3" spans="1:7" x14ac:dyDescent="0.2">
      <c r="A3" s="51"/>
      <c r="B3" s="23">
        <v>0.97233899999999995</v>
      </c>
      <c r="C3" s="23">
        <v>1.4333610000000001</v>
      </c>
      <c r="E3" s="23">
        <v>1.010197</v>
      </c>
      <c r="F3" s="23">
        <v>0.79329899999999998</v>
      </c>
      <c r="G3" s="23">
        <v>0.77032900000000004</v>
      </c>
    </row>
    <row r="4" spans="1:7" x14ac:dyDescent="0.2">
      <c r="A4" s="51"/>
      <c r="B4" s="23">
        <v>0.99748499999999996</v>
      </c>
      <c r="C4" s="23">
        <v>1.3746860000000001</v>
      </c>
      <c r="E4" s="23">
        <v>0.93948500000000001</v>
      </c>
      <c r="F4" s="23">
        <v>0.76565399999999995</v>
      </c>
      <c r="G4" s="23">
        <v>0.66713</v>
      </c>
    </row>
    <row r="6" spans="1:7" x14ac:dyDescent="0.2">
      <c r="A6" s="51" t="s">
        <v>283</v>
      </c>
      <c r="B6" s="23">
        <v>1.022683</v>
      </c>
      <c r="C6" s="23">
        <v>1.2248810000000001</v>
      </c>
      <c r="E6" s="23">
        <v>0.93787900000000002</v>
      </c>
      <c r="F6" s="23">
        <v>0.68235599999999996</v>
      </c>
      <c r="G6" s="23">
        <v>0.56507799999999997</v>
      </c>
    </row>
    <row r="7" spans="1:7" x14ac:dyDescent="0.2">
      <c r="A7" s="51"/>
      <c r="B7" s="23">
        <v>0.888486</v>
      </c>
      <c r="C7" s="23">
        <v>1.175937</v>
      </c>
      <c r="E7" s="23">
        <v>0.99672000000000005</v>
      </c>
      <c r="F7" s="23">
        <v>0.71068200000000004</v>
      </c>
      <c r="G7" s="23">
        <v>0.50927699999999998</v>
      </c>
    </row>
    <row r="8" spans="1:7" x14ac:dyDescent="0.2">
      <c r="A8" s="51"/>
      <c r="B8" s="23">
        <v>1.0888310000000001</v>
      </c>
      <c r="C8" s="23">
        <v>1.2717540000000001</v>
      </c>
      <c r="E8" s="23">
        <v>1.065401</v>
      </c>
      <c r="F8" s="23">
        <v>0.65845600000000004</v>
      </c>
      <c r="G8" s="23">
        <v>0.61139900000000003</v>
      </c>
    </row>
  </sheetData>
  <mergeCells count="2">
    <mergeCell ref="A2:A4"/>
    <mergeCell ref="A6:A8"/>
  </mergeCells>
  <phoneticPr fontId="15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H11" sqref="H11"/>
    </sheetView>
  </sheetViews>
  <sheetFormatPr defaultRowHeight="14.25" x14ac:dyDescent="0.2"/>
  <sheetData>
    <row r="1" spans="1:5" x14ac:dyDescent="0.2">
      <c r="B1" t="s">
        <v>284</v>
      </c>
      <c r="C1" s="63" t="s">
        <v>120</v>
      </c>
      <c r="D1" s="63"/>
      <c r="E1" s="63"/>
    </row>
    <row r="2" spans="1:5" x14ac:dyDescent="0.2">
      <c r="B2" t="s">
        <v>285</v>
      </c>
      <c r="C2" t="s">
        <v>285</v>
      </c>
      <c r="D2" t="s">
        <v>286</v>
      </c>
      <c r="E2" t="s">
        <v>287</v>
      </c>
    </row>
    <row r="3" spans="1:5" x14ac:dyDescent="0.2">
      <c r="A3" s="51" t="s">
        <v>288</v>
      </c>
      <c r="B3" s="23">
        <v>1.031941</v>
      </c>
      <c r="C3" s="23">
        <v>1.312039</v>
      </c>
      <c r="D3" s="23">
        <v>0.92137599999999997</v>
      </c>
      <c r="E3" s="23">
        <v>0.98771500000000001</v>
      </c>
    </row>
    <row r="4" spans="1:5" x14ac:dyDescent="0.2">
      <c r="A4" s="51"/>
      <c r="B4" s="23">
        <v>0.96560199999999996</v>
      </c>
      <c r="C4" s="23">
        <v>1.3783780000000001</v>
      </c>
      <c r="D4" s="23">
        <v>0.95086000000000004</v>
      </c>
      <c r="E4" s="23">
        <v>1.054054</v>
      </c>
    </row>
    <row r="5" spans="1:5" x14ac:dyDescent="0.2">
      <c r="A5" s="51"/>
      <c r="B5" s="23">
        <v>1.0024569999999999</v>
      </c>
      <c r="C5" s="23">
        <v>1.3931199999999999</v>
      </c>
      <c r="D5" s="23">
        <v>1.0098279999999999</v>
      </c>
      <c r="E5" s="23">
        <v>1.039312</v>
      </c>
    </row>
  </sheetData>
  <mergeCells count="2">
    <mergeCell ref="C1:E1"/>
    <mergeCell ref="A3:A5"/>
  </mergeCells>
  <phoneticPr fontId="15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M15" sqref="M15"/>
    </sheetView>
  </sheetViews>
  <sheetFormatPr defaultRowHeight="14.25" x14ac:dyDescent="0.2"/>
  <sheetData>
    <row r="1" spans="1:4" x14ac:dyDescent="0.2">
      <c r="A1" s="24" t="s">
        <v>108</v>
      </c>
      <c r="B1" s="24" t="s">
        <v>291</v>
      </c>
    </row>
    <row r="2" spans="1:4" x14ac:dyDescent="0.2">
      <c r="A2" s="23">
        <v>0.35089999999999999</v>
      </c>
      <c r="B2" s="23">
        <v>0.20300000000000001</v>
      </c>
      <c r="D2" s="23"/>
    </row>
    <row r="3" spans="1:4" x14ac:dyDescent="0.2">
      <c r="A3" s="23">
        <v>0.2722</v>
      </c>
      <c r="B3" s="23">
        <v>0.21129999999999999</v>
      </c>
      <c r="D3" s="23"/>
    </row>
    <row r="4" spans="1:4" x14ac:dyDescent="0.2">
      <c r="A4" s="23">
        <v>0.26400000000000001</v>
      </c>
      <c r="B4" s="23">
        <v>0.22220000000000001</v>
      </c>
      <c r="D4" s="23"/>
    </row>
    <row r="5" spans="1:4" x14ac:dyDescent="0.2">
      <c r="A5" s="23">
        <v>0.23039999999999999</v>
      </c>
      <c r="B5" s="23">
        <v>6.9999999999999999E-4</v>
      </c>
      <c r="D5" s="23"/>
    </row>
    <row r="6" spans="1:4" x14ac:dyDescent="0.2">
      <c r="A6" s="23">
        <v>0.29749999999999999</v>
      </c>
      <c r="B6" s="23">
        <v>0.3468</v>
      </c>
      <c r="D6" s="23"/>
    </row>
    <row r="7" spans="1:4" x14ac:dyDescent="0.2">
      <c r="A7" s="23">
        <v>0.50090000000000001</v>
      </c>
      <c r="B7" s="23">
        <v>0.313</v>
      </c>
      <c r="D7" s="23"/>
    </row>
    <row r="8" spans="1:4" x14ac:dyDescent="0.2">
      <c r="A8" s="23">
        <v>0.49840000000000001</v>
      </c>
      <c r="B8" s="23">
        <v>0.28000000000000003</v>
      </c>
      <c r="D8" s="23"/>
    </row>
    <row r="9" spans="1:4" x14ac:dyDescent="0.2">
      <c r="A9" s="23">
        <v>0.42020000000000002</v>
      </c>
      <c r="B9" s="23">
        <v>1.37E-2</v>
      </c>
      <c r="D9" s="23"/>
    </row>
    <row r="10" spans="1:4" x14ac:dyDescent="0.2">
      <c r="A10" s="23"/>
      <c r="B10" s="23">
        <v>1.04E-2</v>
      </c>
      <c r="D10" s="23"/>
    </row>
    <row r="11" spans="1:4" x14ac:dyDescent="0.2">
      <c r="A11" s="23"/>
      <c r="B11" s="23">
        <v>9.1999999999999998E-3</v>
      </c>
      <c r="D11" s="23"/>
    </row>
    <row r="12" spans="1:4" x14ac:dyDescent="0.2">
      <c r="A12" s="23"/>
      <c r="D12" s="23"/>
    </row>
    <row r="13" spans="1:4" x14ac:dyDescent="0.2">
      <c r="A13" s="23"/>
      <c r="D13" s="23"/>
    </row>
    <row r="14" spans="1:4" x14ac:dyDescent="0.2">
      <c r="D14" s="23"/>
    </row>
    <row r="15" spans="1:4" x14ac:dyDescent="0.2">
      <c r="D15" s="23"/>
    </row>
    <row r="16" spans="1:4" x14ac:dyDescent="0.2">
      <c r="D16" s="23"/>
    </row>
    <row r="17" spans="4:4" x14ac:dyDescent="0.2">
      <c r="D17" s="23"/>
    </row>
    <row r="18" spans="4:4" x14ac:dyDescent="0.2">
      <c r="D18" s="23"/>
    </row>
    <row r="19" spans="4:4" x14ac:dyDescent="0.2">
      <c r="D19" s="23"/>
    </row>
    <row r="20" spans="4:4" x14ac:dyDescent="0.2">
      <c r="D20" s="23"/>
    </row>
  </sheetData>
  <phoneticPr fontId="15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M22" sqref="M22"/>
    </sheetView>
  </sheetViews>
  <sheetFormatPr defaultRowHeight="14.25" x14ac:dyDescent="0.2"/>
  <sheetData>
    <row r="1" spans="1:4" x14ac:dyDescent="0.2">
      <c r="B1" s="24" t="s">
        <v>236</v>
      </c>
      <c r="C1" s="24" t="s">
        <v>288</v>
      </c>
      <c r="D1" s="24"/>
    </row>
    <row r="2" spans="1:4" x14ac:dyDescent="0.2">
      <c r="A2" s="51" t="s">
        <v>270</v>
      </c>
      <c r="B2" s="23">
        <v>0.92487299999999995</v>
      </c>
      <c r="C2" s="23">
        <v>0.350943</v>
      </c>
      <c r="D2" s="23"/>
    </row>
    <row r="3" spans="1:4" x14ac:dyDescent="0.2">
      <c r="A3" s="51"/>
      <c r="B3" s="23">
        <v>0.430811</v>
      </c>
      <c r="C3" s="23">
        <v>0.27217400000000003</v>
      </c>
      <c r="D3" s="23"/>
    </row>
    <row r="4" spans="1:4" x14ac:dyDescent="0.2">
      <c r="A4" s="51"/>
      <c r="B4" s="23">
        <v>0.57214600000000004</v>
      </c>
      <c r="C4" s="23">
        <v>0.26400000000000001</v>
      </c>
      <c r="D4" s="23"/>
    </row>
    <row r="5" spans="1:4" x14ac:dyDescent="0.2">
      <c r="A5" s="51"/>
      <c r="B5" s="23">
        <v>0.40474900000000003</v>
      </c>
      <c r="C5" s="23">
        <v>0.230435</v>
      </c>
      <c r="D5" s="23"/>
    </row>
    <row r="6" spans="1:4" x14ac:dyDescent="0.2">
      <c r="A6" s="51"/>
      <c r="B6" s="23">
        <v>0.90100899999999995</v>
      </c>
      <c r="C6" s="23">
        <v>0.297458</v>
      </c>
      <c r="D6" s="23"/>
    </row>
    <row r="7" spans="1:4" x14ac:dyDescent="0.2">
      <c r="A7" s="51"/>
      <c r="B7" s="23">
        <v>1.2228889999999999</v>
      </c>
      <c r="C7" s="23">
        <v>0.50029999999999997</v>
      </c>
      <c r="D7" s="23"/>
    </row>
    <row r="8" spans="1:4" x14ac:dyDescent="0.2">
      <c r="A8" s="51"/>
      <c r="B8" s="23">
        <v>1.799134</v>
      </c>
      <c r="C8" s="23">
        <v>0.49841600000000003</v>
      </c>
      <c r="D8" s="23"/>
    </row>
    <row r="9" spans="1:4" x14ac:dyDescent="0.2">
      <c r="A9" s="51"/>
      <c r="B9" s="23">
        <v>0.987313</v>
      </c>
      <c r="C9" s="23">
        <v>0.42017500000000002</v>
      </c>
      <c r="D9" s="23"/>
    </row>
    <row r="10" spans="1:4" x14ac:dyDescent="0.2">
      <c r="B10" s="23"/>
      <c r="C10" s="23"/>
      <c r="D10" s="23"/>
    </row>
    <row r="11" spans="1:4" x14ac:dyDescent="0.2">
      <c r="A11" s="51" t="s">
        <v>251</v>
      </c>
      <c r="B11" s="23">
        <v>0.21450900000000001</v>
      </c>
      <c r="C11" s="23">
        <v>0.20300799999999999</v>
      </c>
    </row>
    <row r="12" spans="1:4" x14ac:dyDescent="0.2">
      <c r="A12" s="51"/>
      <c r="B12" s="23">
        <v>0.135654</v>
      </c>
      <c r="C12" s="23">
        <v>0.21134800000000001</v>
      </c>
    </row>
    <row r="13" spans="1:4" x14ac:dyDescent="0.2">
      <c r="A13" s="51"/>
      <c r="B13" s="23">
        <v>0.51606300000000005</v>
      </c>
      <c r="C13" s="23">
        <v>0.222222</v>
      </c>
    </row>
    <row r="14" spans="1:4" x14ac:dyDescent="0.2">
      <c r="A14" s="51"/>
      <c r="B14" s="23">
        <v>0.441085</v>
      </c>
      <c r="C14" s="23">
        <v>6.8000000000000005E-4</v>
      </c>
    </row>
    <row r="15" spans="1:4" x14ac:dyDescent="0.2">
      <c r="A15" s="51"/>
      <c r="B15" s="23">
        <v>0.13774800000000001</v>
      </c>
      <c r="C15" s="23">
        <v>0.34681499999999998</v>
      </c>
    </row>
    <row r="16" spans="1:4" x14ac:dyDescent="0.2">
      <c r="A16" s="51"/>
      <c r="B16" s="23">
        <v>0.60277800000000004</v>
      </c>
      <c r="C16" s="23">
        <v>0.31297700000000001</v>
      </c>
    </row>
    <row r="17" spans="1:3" x14ac:dyDescent="0.2">
      <c r="A17" s="51"/>
      <c r="B17" s="23">
        <v>0.19721</v>
      </c>
      <c r="C17" s="23">
        <v>0.28000000000000003</v>
      </c>
    </row>
    <row r="18" spans="1:3" x14ac:dyDescent="0.2">
      <c r="A18" s="51"/>
      <c r="B18" s="23">
        <v>0.126577</v>
      </c>
      <c r="C18" s="23">
        <v>1.3707E-2</v>
      </c>
    </row>
    <row r="19" spans="1:3" x14ac:dyDescent="0.2">
      <c r="A19" s="51"/>
      <c r="B19" s="23">
        <v>0.11089499999999999</v>
      </c>
      <c r="C19" s="23">
        <v>1.0439E-2</v>
      </c>
    </row>
    <row r="20" spans="1:3" x14ac:dyDescent="0.2">
      <c r="A20" s="51"/>
      <c r="B20" s="23">
        <v>0.113718</v>
      </c>
      <c r="C20" s="23">
        <v>9.1540000000000007E-3</v>
      </c>
    </row>
  </sheetData>
  <mergeCells count="2">
    <mergeCell ref="A2:A9"/>
    <mergeCell ref="A11:A20"/>
  </mergeCells>
  <phoneticPr fontId="15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zoomScaleNormal="100" workbookViewId="0">
      <selection activeCell="C22" sqref="C22"/>
    </sheetView>
  </sheetViews>
  <sheetFormatPr defaultRowHeight="14.25" x14ac:dyDescent="0.2"/>
  <sheetData>
    <row r="1" spans="1:15" x14ac:dyDescent="0.2">
      <c r="B1" s="63" t="s">
        <v>120</v>
      </c>
      <c r="C1" s="63"/>
      <c r="E1" s="63" t="s">
        <v>228</v>
      </c>
      <c r="F1" s="63"/>
      <c r="G1" s="22"/>
      <c r="H1" s="63" t="s">
        <v>294</v>
      </c>
      <c r="I1" s="63"/>
      <c r="J1" s="22"/>
      <c r="K1" s="63" t="s">
        <v>296</v>
      </c>
      <c r="L1" s="63"/>
      <c r="M1" s="22"/>
      <c r="N1" s="63" t="s">
        <v>297</v>
      </c>
      <c r="O1" s="63"/>
    </row>
    <row r="2" spans="1:15" x14ac:dyDescent="0.2">
      <c r="B2" s="24" t="s">
        <v>292</v>
      </c>
      <c r="C2" s="24" t="s">
        <v>293</v>
      </c>
      <c r="E2" s="24" t="s">
        <v>292</v>
      </c>
      <c r="F2" s="24" t="s">
        <v>293</v>
      </c>
      <c r="G2" s="24"/>
      <c r="H2" s="24" t="s">
        <v>292</v>
      </c>
      <c r="I2" s="24" t="s">
        <v>293</v>
      </c>
      <c r="J2" s="24"/>
      <c r="K2" s="24" t="s">
        <v>292</v>
      </c>
      <c r="L2" s="24" t="s">
        <v>293</v>
      </c>
      <c r="M2" s="24"/>
      <c r="N2" s="24" t="s">
        <v>292</v>
      </c>
      <c r="O2" s="24" t="s">
        <v>293</v>
      </c>
    </row>
    <row r="3" spans="1:15" x14ac:dyDescent="0.2">
      <c r="A3" t="s">
        <v>300</v>
      </c>
      <c r="B3" s="43">
        <v>0.26333600000000001</v>
      </c>
      <c r="C3" s="43">
        <v>0.764011</v>
      </c>
      <c r="D3" s="44"/>
      <c r="E3" s="43">
        <v>0.523868</v>
      </c>
      <c r="F3" s="43">
        <v>3.643732</v>
      </c>
      <c r="G3" s="43"/>
      <c r="H3" s="43">
        <v>0.181978</v>
      </c>
      <c r="I3" s="43">
        <v>0.62625299999999995</v>
      </c>
      <c r="J3" s="43"/>
      <c r="K3" s="43">
        <v>0.88896200000000003</v>
      </c>
      <c r="L3" s="43">
        <v>1.5150870000000001</v>
      </c>
      <c r="M3" s="43"/>
      <c r="N3" s="43">
        <v>1.632144</v>
      </c>
      <c r="O3" s="43">
        <v>0.39725500000000002</v>
      </c>
    </row>
    <row r="4" spans="1:15" x14ac:dyDescent="0.2">
      <c r="A4" t="s">
        <v>128</v>
      </c>
      <c r="B4" s="43">
        <v>0.110474</v>
      </c>
      <c r="C4" s="43">
        <v>0.53703100000000004</v>
      </c>
      <c r="D4" s="44"/>
      <c r="E4" s="43">
        <v>0.49468899999999999</v>
      </c>
      <c r="F4" s="43">
        <v>1.162992</v>
      </c>
      <c r="G4" s="43"/>
      <c r="H4" s="43">
        <v>2.5087000000000002E-2</v>
      </c>
      <c r="I4" s="43">
        <v>0.97540800000000005</v>
      </c>
      <c r="J4" s="43"/>
      <c r="K4" s="43">
        <v>0.84475900000000004</v>
      </c>
      <c r="L4" s="43">
        <v>1.56663</v>
      </c>
      <c r="M4" s="43"/>
      <c r="N4" s="43">
        <v>1.855243</v>
      </c>
      <c r="O4" s="43">
        <v>1.1702630000000001</v>
      </c>
    </row>
    <row r="5" spans="1:15" x14ac:dyDescent="0.2">
      <c r="A5" t="s">
        <v>129</v>
      </c>
      <c r="B5" s="43">
        <v>4.2190999999999999E-2</v>
      </c>
      <c r="C5" s="43">
        <v>1.856333</v>
      </c>
      <c r="D5" s="44"/>
      <c r="E5" s="43">
        <v>2.2666550000000001</v>
      </c>
      <c r="F5" s="43">
        <v>1.067315</v>
      </c>
      <c r="G5" s="43"/>
      <c r="H5" s="43">
        <v>4.8312000000000001E-2</v>
      </c>
      <c r="I5" s="43">
        <v>0.246036</v>
      </c>
      <c r="J5" s="43"/>
      <c r="K5" s="43">
        <v>0.67696599999999996</v>
      </c>
      <c r="L5" s="43">
        <v>0.44032100000000002</v>
      </c>
      <c r="M5" s="43"/>
      <c r="N5" s="43">
        <v>1.30996</v>
      </c>
      <c r="O5" s="43">
        <v>9.9467E-2</v>
      </c>
    </row>
    <row r="6" spans="1:15" x14ac:dyDescent="0.2">
      <c r="A6" t="s">
        <v>130</v>
      </c>
      <c r="B6" s="43">
        <v>0.294352</v>
      </c>
      <c r="C6" s="43">
        <v>0.75201700000000005</v>
      </c>
      <c r="D6" s="44"/>
      <c r="E6" s="43">
        <v>9.0949000000000002E-2</v>
      </c>
      <c r="F6" s="43">
        <v>0.95308300000000001</v>
      </c>
      <c r="G6" s="43"/>
      <c r="H6" s="43">
        <v>6.0435999999999997E-2</v>
      </c>
      <c r="I6" s="43">
        <v>0.62311899999999998</v>
      </c>
      <c r="J6" s="43"/>
      <c r="K6" s="43">
        <v>0.134689</v>
      </c>
      <c r="L6" s="43">
        <v>0.33745700000000001</v>
      </c>
      <c r="M6" s="43"/>
      <c r="N6" s="43">
        <v>1.417735</v>
      </c>
      <c r="O6" s="43">
        <v>1.9800999999999999E-2</v>
      </c>
    </row>
    <row r="7" spans="1:15" x14ac:dyDescent="0.2">
      <c r="A7" t="s">
        <v>131</v>
      </c>
      <c r="B7" s="43">
        <v>0.25765300000000002</v>
      </c>
      <c r="C7" s="43">
        <v>2.2209289999999999</v>
      </c>
      <c r="D7" s="44"/>
      <c r="E7" s="43">
        <v>0.57555299999999998</v>
      </c>
      <c r="F7" s="43">
        <v>0.52247399999999999</v>
      </c>
      <c r="G7" s="43"/>
      <c r="H7" s="43">
        <v>0.14999599999999999</v>
      </c>
      <c r="I7" s="43">
        <v>0.19261600000000001</v>
      </c>
      <c r="J7" s="43"/>
      <c r="K7" s="43">
        <v>0.40624300000000002</v>
      </c>
      <c r="L7" s="43">
        <v>1.708383</v>
      </c>
      <c r="M7" s="43"/>
      <c r="N7" s="43">
        <v>0.66705499999999995</v>
      </c>
      <c r="O7" s="43">
        <v>0.53798599999999996</v>
      </c>
    </row>
    <row r="8" spans="1:15" x14ac:dyDescent="0.2">
      <c r="A8" t="s">
        <v>301</v>
      </c>
      <c r="B8" s="43">
        <v>6.3366000000000006E-2</v>
      </c>
      <c r="C8" s="43">
        <v>1.515493</v>
      </c>
      <c r="D8" s="44"/>
      <c r="E8" s="43">
        <v>0.59599400000000002</v>
      </c>
      <c r="F8" s="43">
        <v>0.90940299999999996</v>
      </c>
      <c r="G8" s="43"/>
      <c r="H8" s="43">
        <v>6.2798999999999994E-2</v>
      </c>
      <c r="I8" s="43">
        <v>0.39191100000000001</v>
      </c>
      <c r="J8" s="43"/>
      <c r="K8" s="43">
        <v>0.57311999999999996</v>
      </c>
      <c r="L8" s="43">
        <v>0.99007100000000003</v>
      </c>
      <c r="M8" s="43"/>
      <c r="N8" s="43">
        <v>1.880155</v>
      </c>
      <c r="O8" s="43">
        <v>1.1224080000000001</v>
      </c>
    </row>
    <row r="9" spans="1:15" x14ac:dyDescent="0.2">
      <c r="A9" t="s">
        <v>302</v>
      </c>
      <c r="B9" s="43">
        <v>0.41500500000000001</v>
      </c>
      <c r="C9" s="43">
        <v>1.4421649999999999</v>
      </c>
      <c r="D9" s="44"/>
      <c r="E9" s="43">
        <v>0.72637099999999999</v>
      </c>
      <c r="F9" s="43">
        <v>1.162507</v>
      </c>
      <c r="G9" s="43"/>
      <c r="H9" s="43">
        <v>0.15210699999999999</v>
      </c>
      <c r="I9" s="43">
        <v>0.86564399999999997</v>
      </c>
      <c r="J9" s="43"/>
      <c r="K9" s="43">
        <v>0.46250200000000002</v>
      </c>
      <c r="L9" s="43">
        <v>1.7637719999999999</v>
      </c>
      <c r="M9" s="43"/>
      <c r="N9" s="43">
        <v>0.62057200000000001</v>
      </c>
      <c r="O9" s="43">
        <v>0.658335</v>
      </c>
    </row>
    <row r="10" spans="1:15" x14ac:dyDescent="0.2">
      <c r="A10" t="s">
        <v>303</v>
      </c>
      <c r="B10" s="43">
        <v>8.0093999999999999E-2</v>
      </c>
      <c r="C10" s="43">
        <v>0.62507400000000002</v>
      </c>
      <c r="D10" s="44"/>
      <c r="E10" s="43">
        <v>0.49571199999999999</v>
      </c>
      <c r="F10" s="43">
        <v>0.79108199999999995</v>
      </c>
      <c r="G10" s="43"/>
      <c r="H10" s="43">
        <v>0.21160799999999999</v>
      </c>
      <c r="I10" s="43">
        <v>0.95941699999999996</v>
      </c>
      <c r="J10" s="43"/>
      <c r="K10" s="43">
        <v>0.38781700000000002</v>
      </c>
      <c r="L10" s="43">
        <v>0.89478400000000002</v>
      </c>
      <c r="M10" s="43"/>
      <c r="N10" s="43">
        <v>2.4212600000000002</v>
      </c>
      <c r="O10" s="43">
        <v>0.68392900000000001</v>
      </c>
    </row>
    <row r="11" spans="1:15" x14ac:dyDescent="0.2">
      <c r="A11" t="s">
        <v>304</v>
      </c>
      <c r="B11" s="43">
        <v>7.8689999999999996E-2</v>
      </c>
      <c r="C11" s="43">
        <v>0.94662000000000002</v>
      </c>
      <c r="D11" s="44"/>
      <c r="E11" s="43">
        <v>0.241037</v>
      </c>
      <c r="F11" s="43">
        <v>0.39245999999999998</v>
      </c>
      <c r="G11" s="43"/>
      <c r="H11" s="43">
        <v>0.18282599999999999</v>
      </c>
      <c r="I11" s="43">
        <v>1.9079950000000001</v>
      </c>
      <c r="J11" s="43"/>
      <c r="K11" s="43">
        <v>0.66301100000000002</v>
      </c>
      <c r="L11" s="43">
        <v>1.325051</v>
      </c>
      <c r="M11" s="43"/>
      <c r="N11" s="43">
        <v>0.80296900000000004</v>
      </c>
      <c r="O11" s="43">
        <v>1.2603139999999999</v>
      </c>
    </row>
    <row r="12" spans="1:15" x14ac:dyDescent="0.2">
      <c r="A12" t="s">
        <v>305</v>
      </c>
      <c r="B12" s="43">
        <v>0.18109800000000001</v>
      </c>
      <c r="C12" s="43">
        <v>2.0011429999999999</v>
      </c>
      <c r="D12" s="44"/>
      <c r="E12" s="43">
        <v>0.21212800000000001</v>
      </c>
      <c r="F12" s="43">
        <v>2.5445799999999998</v>
      </c>
      <c r="G12" s="43"/>
      <c r="H12" s="43">
        <v>0.44744600000000001</v>
      </c>
      <c r="I12" s="43">
        <v>4.0223170000000001</v>
      </c>
      <c r="J12" s="43"/>
      <c r="K12" s="43">
        <v>0.63873000000000002</v>
      </c>
      <c r="L12" s="43">
        <v>1.8697239999999999</v>
      </c>
      <c r="M12" s="43"/>
      <c r="N12" s="43">
        <v>0.87732600000000005</v>
      </c>
      <c r="O12" s="43">
        <v>7.2035000000000002E-2</v>
      </c>
    </row>
    <row r="13" spans="1:15" x14ac:dyDescent="0.2">
      <c r="A13" t="s">
        <v>306</v>
      </c>
      <c r="B13" s="43">
        <v>1.5125249999999999</v>
      </c>
      <c r="C13" s="43">
        <v>1.0263439999999999</v>
      </c>
      <c r="D13" s="44"/>
      <c r="E13" s="43">
        <v>0.38202900000000001</v>
      </c>
      <c r="F13" s="43">
        <v>1.180418</v>
      </c>
      <c r="G13" s="43"/>
      <c r="H13" s="43">
        <v>7.0111999999999994E-2</v>
      </c>
      <c r="I13" s="43">
        <v>0.119175</v>
      </c>
      <c r="J13" s="43"/>
      <c r="K13" s="43">
        <v>0.47930400000000001</v>
      </c>
      <c r="L13" s="43">
        <v>0.70672299999999999</v>
      </c>
      <c r="M13" s="43"/>
      <c r="N13" s="43">
        <v>1.52993</v>
      </c>
      <c r="O13" s="43">
        <v>0.65562299999999996</v>
      </c>
    </row>
    <row r="14" spans="1:15" x14ac:dyDescent="0.2">
      <c r="A14" t="s">
        <v>307</v>
      </c>
      <c r="B14" s="43">
        <v>0.490452</v>
      </c>
      <c r="C14" s="43">
        <v>1.010124</v>
      </c>
      <c r="D14" s="44"/>
      <c r="E14" s="43">
        <v>0.116003</v>
      </c>
      <c r="F14" s="43">
        <v>2.1858379999999999</v>
      </c>
      <c r="G14" s="43"/>
      <c r="H14" s="43">
        <v>0.49154599999999998</v>
      </c>
      <c r="I14" s="43">
        <v>0.443774</v>
      </c>
      <c r="J14" s="43"/>
      <c r="K14" s="43">
        <v>0.80953900000000001</v>
      </c>
      <c r="L14" s="43">
        <v>2.0327380000000002</v>
      </c>
      <c r="M14" s="43"/>
      <c r="N14" s="43">
        <v>1.669562</v>
      </c>
      <c r="O14" s="43">
        <v>0.707318</v>
      </c>
    </row>
    <row r="15" spans="1:15" x14ac:dyDescent="0.2">
      <c r="A15" t="s">
        <v>308</v>
      </c>
      <c r="B15" s="43">
        <v>0.38064900000000002</v>
      </c>
      <c r="C15" s="43">
        <v>0.96377800000000002</v>
      </c>
      <c r="D15" s="44"/>
      <c r="E15" s="43">
        <v>0.17541799999999999</v>
      </c>
      <c r="F15" s="43">
        <v>1.4689110000000001</v>
      </c>
      <c r="G15" s="43"/>
      <c r="H15" s="43">
        <v>0.73378100000000002</v>
      </c>
      <c r="I15" s="43">
        <v>1.9202539999999999</v>
      </c>
      <c r="J15" s="43"/>
      <c r="K15" s="43">
        <v>0.348333</v>
      </c>
      <c r="L15" s="43">
        <v>1.1318859999999999</v>
      </c>
      <c r="M15" s="43"/>
      <c r="N15" s="43">
        <v>1.3640220000000001</v>
      </c>
      <c r="O15" s="43">
        <v>0.76189099999999998</v>
      </c>
    </row>
    <row r="16" spans="1:15" x14ac:dyDescent="0.2">
      <c r="A16" t="s">
        <v>309</v>
      </c>
      <c r="B16" s="43">
        <v>0.70712200000000003</v>
      </c>
      <c r="C16" s="43">
        <v>0.51592099999999996</v>
      </c>
      <c r="D16" s="44"/>
      <c r="E16" s="43">
        <v>0.796346</v>
      </c>
      <c r="F16" s="43">
        <v>0.27795599999999998</v>
      </c>
      <c r="G16" s="43"/>
      <c r="H16" s="43">
        <v>0.103939</v>
      </c>
      <c r="I16" s="43">
        <v>0.57708599999999999</v>
      </c>
      <c r="J16" s="43"/>
      <c r="K16" s="43">
        <v>0.92230800000000002</v>
      </c>
      <c r="L16" s="43">
        <v>0.40205999999999997</v>
      </c>
      <c r="M16" s="43"/>
      <c r="N16" s="43">
        <v>0.55180899999999999</v>
      </c>
      <c r="O16" s="43">
        <v>1.328198</v>
      </c>
    </row>
    <row r="17" spans="1:15" x14ac:dyDescent="0.2">
      <c r="A17" t="s">
        <v>310</v>
      </c>
      <c r="B17" s="43">
        <v>0.42624899999999999</v>
      </c>
      <c r="C17" s="43">
        <v>1.5063679999999999</v>
      </c>
      <c r="D17" s="44"/>
      <c r="E17" s="43">
        <v>0.22481799999999999</v>
      </c>
      <c r="F17" s="43">
        <v>1.390795</v>
      </c>
      <c r="G17" s="43"/>
      <c r="H17" s="43">
        <v>0.184785</v>
      </c>
      <c r="I17" s="43">
        <v>2.1648649999999998</v>
      </c>
      <c r="J17" s="43"/>
      <c r="K17" s="43">
        <v>0.36065000000000003</v>
      </c>
      <c r="L17" s="43">
        <v>0.77263000000000004</v>
      </c>
      <c r="M17" s="43"/>
      <c r="N17" s="43">
        <v>1.0933459999999999</v>
      </c>
      <c r="O17" s="43">
        <v>0.91903199999999996</v>
      </c>
    </row>
    <row r="18" spans="1:15" x14ac:dyDescent="0.2">
      <c r="A18" t="s">
        <v>311</v>
      </c>
      <c r="B18" s="43">
        <v>0.55194799999999999</v>
      </c>
      <c r="C18" s="43">
        <v>0.43796499999999999</v>
      </c>
      <c r="D18" s="44"/>
      <c r="E18" s="43">
        <v>9.7423999999999997E-2</v>
      </c>
      <c r="F18" s="43">
        <v>0.286105</v>
      </c>
      <c r="G18" s="43"/>
      <c r="H18" s="43">
        <v>0.35124100000000003</v>
      </c>
      <c r="I18" s="43">
        <v>1.580651</v>
      </c>
      <c r="J18" s="43"/>
      <c r="K18" s="43">
        <v>0.21387100000000001</v>
      </c>
      <c r="L18" s="43">
        <v>0.313004</v>
      </c>
      <c r="M18" s="43"/>
      <c r="N18" s="43">
        <v>1.964199</v>
      </c>
      <c r="O18" s="43">
        <v>1.432531</v>
      </c>
    </row>
  </sheetData>
  <mergeCells count="5">
    <mergeCell ref="B1:C1"/>
    <mergeCell ref="E1:F1"/>
    <mergeCell ref="H1:I1"/>
    <mergeCell ref="K1:L1"/>
    <mergeCell ref="N1:O1"/>
  </mergeCells>
  <phoneticPr fontId="15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P13" sqref="P13"/>
    </sheetView>
  </sheetViews>
  <sheetFormatPr defaultRowHeight="14.25" x14ac:dyDescent="0.2"/>
  <sheetData>
    <row r="1" spans="1:13" x14ac:dyDescent="0.2">
      <c r="B1" s="24" t="s">
        <v>235</v>
      </c>
      <c r="C1" s="24" t="s">
        <v>120</v>
      </c>
      <c r="D1" s="24"/>
      <c r="E1" s="24" t="s">
        <v>228</v>
      </c>
      <c r="F1" s="24" t="s">
        <v>299</v>
      </c>
      <c r="G1" s="24"/>
      <c r="H1" s="24" t="s">
        <v>299</v>
      </c>
      <c r="I1" s="24" t="s">
        <v>120</v>
      </c>
      <c r="J1" s="24"/>
      <c r="K1" s="24" t="s">
        <v>295</v>
      </c>
      <c r="L1" s="24" t="s">
        <v>120</v>
      </c>
      <c r="M1" s="24"/>
    </row>
    <row r="2" spans="1:13" x14ac:dyDescent="0.2">
      <c r="A2" s="51" t="s">
        <v>292</v>
      </c>
      <c r="B2" s="23">
        <v>-0.41789999999999999</v>
      </c>
      <c r="C2" s="23">
        <v>-1.19814</v>
      </c>
      <c r="D2" s="23"/>
      <c r="E2" s="23">
        <v>-0.41789999999999999</v>
      </c>
      <c r="F2" s="23">
        <v>-0.73997999999999997</v>
      </c>
      <c r="G2" s="23"/>
      <c r="H2" s="23">
        <v>-0.73997999999999997</v>
      </c>
      <c r="I2" s="23">
        <v>-1.19814</v>
      </c>
      <c r="J2" s="23"/>
      <c r="K2" s="23">
        <v>-0.47536</v>
      </c>
      <c r="L2" s="23">
        <v>-1.19814</v>
      </c>
      <c r="M2" s="23"/>
    </row>
    <row r="3" spans="1:13" x14ac:dyDescent="0.2">
      <c r="A3" s="51"/>
      <c r="B3" s="23">
        <v>-0.30476999999999999</v>
      </c>
      <c r="C3" s="23">
        <v>-0.95674000000000003</v>
      </c>
      <c r="D3" s="23"/>
      <c r="E3" s="23">
        <v>-0.30476999999999999</v>
      </c>
      <c r="F3" s="23">
        <v>-1.15421</v>
      </c>
      <c r="G3" s="23"/>
      <c r="H3" s="23">
        <v>-1.15421</v>
      </c>
      <c r="I3" s="23">
        <v>-0.95674000000000003</v>
      </c>
      <c r="J3" s="23"/>
      <c r="K3" s="23">
        <v>-0.11747</v>
      </c>
      <c r="L3" s="23">
        <v>-0.95674000000000003</v>
      </c>
      <c r="M3" s="23"/>
    </row>
    <row r="4" spans="1:13" x14ac:dyDescent="0.2">
      <c r="A4" s="51"/>
      <c r="B4" s="23">
        <v>-0.30567</v>
      </c>
      <c r="C4" s="23">
        <v>-1.10408</v>
      </c>
      <c r="D4" s="23"/>
      <c r="E4" s="23">
        <v>-0.30567</v>
      </c>
      <c r="F4" s="23">
        <v>-0.98321999999999998</v>
      </c>
      <c r="G4" s="23"/>
      <c r="H4" s="23">
        <v>-0.98321999999999998</v>
      </c>
      <c r="I4" s="23">
        <v>-1.10408</v>
      </c>
      <c r="J4" s="23"/>
      <c r="K4" s="23">
        <v>-5.1119999999999999E-2</v>
      </c>
      <c r="L4" s="23">
        <v>-1.10408</v>
      </c>
      <c r="M4" s="23"/>
    </row>
    <row r="5" spans="1:13" x14ac:dyDescent="0.2">
      <c r="A5" s="51"/>
      <c r="B5" s="23">
        <v>-1.0411999999999999</v>
      </c>
      <c r="C5" s="23">
        <v>-0.57948999999999995</v>
      </c>
      <c r="D5" s="23"/>
      <c r="E5" s="23">
        <v>-1.0411999999999999</v>
      </c>
      <c r="F5" s="23">
        <v>-1.2020500000000001</v>
      </c>
      <c r="G5" s="23"/>
      <c r="H5" s="23">
        <v>-1.2020500000000001</v>
      </c>
      <c r="I5" s="23">
        <v>-0.57948999999999995</v>
      </c>
      <c r="J5" s="23"/>
      <c r="K5" s="23">
        <v>-0.33489000000000002</v>
      </c>
      <c r="L5" s="23">
        <v>-0.57948999999999995</v>
      </c>
      <c r="M5" s="23"/>
    </row>
    <row r="6" spans="1:13" x14ac:dyDescent="0.2">
      <c r="A6" s="51"/>
      <c r="B6" s="23">
        <v>-0.22475999999999999</v>
      </c>
      <c r="C6" s="23">
        <v>-1.3747799999999999</v>
      </c>
      <c r="D6" s="23"/>
      <c r="E6" s="23">
        <v>-0.22475999999999999</v>
      </c>
      <c r="F6" s="23">
        <v>-0.67447000000000001</v>
      </c>
      <c r="G6" s="23"/>
      <c r="H6" s="23">
        <v>-0.67447000000000001</v>
      </c>
      <c r="I6" s="23">
        <v>-1.3747799999999999</v>
      </c>
      <c r="J6" s="23"/>
      <c r="K6" s="23">
        <v>-0.79412000000000005</v>
      </c>
      <c r="L6" s="23">
        <v>-1.3747799999999999</v>
      </c>
      <c r="M6" s="23"/>
    </row>
    <row r="7" spans="1:13" x14ac:dyDescent="0.2">
      <c r="A7" s="51"/>
      <c r="B7" s="23">
        <v>-0.75592999999999999</v>
      </c>
      <c r="C7" s="23">
        <v>-1.0964</v>
      </c>
      <c r="D7" s="23"/>
      <c r="E7" s="23">
        <v>-0.75592999999999999</v>
      </c>
      <c r="F7" s="23">
        <v>-0.45439000000000002</v>
      </c>
      <c r="G7" s="23"/>
      <c r="H7" s="23">
        <v>-0.45439000000000002</v>
      </c>
      <c r="I7" s="23">
        <v>-1.0964</v>
      </c>
      <c r="J7" s="23"/>
      <c r="K7" s="23"/>
      <c r="L7" s="23">
        <v>-1.0964</v>
      </c>
      <c r="M7" s="23"/>
    </row>
    <row r="8" spans="1:13" x14ac:dyDescent="0.2">
      <c r="A8" s="51"/>
      <c r="B8" s="23">
        <v>-0.28077999999999997</v>
      </c>
      <c r="C8" s="23">
        <v>-0.41948000000000002</v>
      </c>
      <c r="D8" s="23"/>
      <c r="E8" s="23">
        <v>-0.28077999999999997</v>
      </c>
      <c r="F8" s="23">
        <v>-0.73795999999999995</v>
      </c>
      <c r="G8" s="23"/>
      <c r="H8" s="23">
        <v>-0.73795999999999995</v>
      </c>
      <c r="I8" s="23">
        <v>-0.41948000000000002</v>
      </c>
      <c r="J8" s="23"/>
      <c r="K8" s="23">
        <v>-0.31939000000000001</v>
      </c>
      <c r="L8" s="23">
        <v>-0.41948000000000002</v>
      </c>
      <c r="M8" s="23"/>
    </row>
    <row r="9" spans="1:13" x14ac:dyDescent="0.2">
      <c r="A9" s="51"/>
      <c r="B9" s="23">
        <v>-9.8900000000000002E-2</v>
      </c>
      <c r="C9" s="23">
        <v>-0.37034</v>
      </c>
      <c r="D9" s="23"/>
      <c r="E9" s="23">
        <v>-9.8900000000000002E-2</v>
      </c>
      <c r="F9" s="23">
        <v>-0.82391999999999999</v>
      </c>
      <c r="G9" s="23"/>
      <c r="H9" s="23">
        <v>-0.82391999999999999</v>
      </c>
      <c r="I9" s="23">
        <v>-0.37034</v>
      </c>
      <c r="J9" s="23"/>
      <c r="K9" s="23">
        <v>-9.1759999999999994E-2</v>
      </c>
      <c r="L9" s="23">
        <v>-0.37034</v>
      </c>
      <c r="M9" s="23"/>
    </row>
    <row r="10" spans="1:13" x14ac:dyDescent="0.2">
      <c r="A10" s="51"/>
      <c r="B10" s="23">
        <v>0.35538500000000001</v>
      </c>
      <c r="C10" s="23">
        <v>-0.53112999999999999</v>
      </c>
      <c r="D10" s="23"/>
      <c r="E10" s="23">
        <v>0.35538500000000001</v>
      </c>
      <c r="F10" s="23">
        <v>-0.34926000000000001</v>
      </c>
      <c r="G10" s="23"/>
      <c r="H10" s="23">
        <v>-0.34926000000000001</v>
      </c>
      <c r="I10" s="23">
        <v>-0.53112999999999999</v>
      </c>
      <c r="J10" s="23"/>
      <c r="K10" s="23">
        <v>-3.5119999999999998E-2</v>
      </c>
      <c r="L10" s="23">
        <v>-0.53112999999999999</v>
      </c>
      <c r="M10" s="23"/>
    </row>
    <row r="11" spans="1:13" x14ac:dyDescent="0.2">
      <c r="A11" s="51"/>
      <c r="B11" s="23">
        <v>-0.61792000000000002</v>
      </c>
      <c r="C11" s="23">
        <v>-0.2581</v>
      </c>
      <c r="D11" s="23"/>
      <c r="E11" s="23">
        <v>-0.61792000000000002</v>
      </c>
      <c r="F11" s="23">
        <v>-0.30843999999999999</v>
      </c>
      <c r="G11" s="23"/>
      <c r="H11" s="23">
        <v>-0.30843999999999999</v>
      </c>
      <c r="I11" s="23">
        <v>-0.2581</v>
      </c>
      <c r="J11" s="23"/>
      <c r="K11" s="23">
        <v>-3.9120000000000002E-2</v>
      </c>
      <c r="L11" s="23">
        <v>-0.2581</v>
      </c>
      <c r="M11" s="23"/>
    </row>
    <row r="12" spans="1:13" x14ac:dyDescent="0.2">
      <c r="A12" s="51"/>
      <c r="B12" s="23">
        <v>-0.13883999999999999</v>
      </c>
      <c r="C12" s="23">
        <v>2.2339999999999999E-3</v>
      </c>
      <c r="D12" s="23"/>
      <c r="E12" s="23">
        <v>-0.13883999999999999</v>
      </c>
      <c r="F12" s="23">
        <v>-0.98068</v>
      </c>
      <c r="G12" s="23"/>
      <c r="H12" s="23">
        <v>-0.98068</v>
      </c>
      <c r="I12" s="23">
        <v>2.2339999999999999E-3</v>
      </c>
      <c r="J12" s="23"/>
      <c r="K12" s="23">
        <v>-0.41137000000000001</v>
      </c>
      <c r="L12" s="23">
        <v>2.2339999999999999E-3</v>
      </c>
      <c r="M12" s="23"/>
    </row>
    <row r="13" spans="1:13" x14ac:dyDescent="0.2">
      <c r="A13" s="51"/>
      <c r="B13" s="23">
        <v>-0.93552999999999997</v>
      </c>
      <c r="C13" s="23">
        <v>-0.74209000000000003</v>
      </c>
      <c r="D13" s="23"/>
      <c r="E13" s="23">
        <v>-0.93552999999999997</v>
      </c>
      <c r="F13" s="23">
        <v>-1.2186999999999999</v>
      </c>
      <c r="G13" s="23"/>
      <c r="H13" s="23">
        <v>-1.2186999999999999</v>
      </c>
      <c r="I13" s="23">
        <v>-0.74209000000000003</v>
      </c>
      <c r="J13" s="23"/>
      <c r="K13" s="23">
        <v>-0.24174999999999999</v>
      </c>
      <c r="L13" s="23">
        <v>-0.74209000000000003</v>
      </c>
      <c r="M13" s="23"/>
    </row>
    <row r="14" spans="1:13" x14ac:dyDescent="0.2">
      <c r="A14" s="51"/>
      <c r="B14" s="23">
        <v>-0.6734</v>
      </c>
      <c r="C14" s="23">
        <v>-0.29488999999999999</v>
      </c>
      <c r="D14" s="23"/>
      <c r="E14" s="23">
        <v>-0.6734</v>
      </c>
      <c r="F14" s="23">
        <v>-0.13442999999999999</v>
      </c>
      <c r="G14" s="23"/>
      <c r="H14" s="23">
        <v>-0.13442999999999999</v>
      </c>
      <c r="I14" s="23">
        <v>-0.29488999999999999</v>
      </c>
      <c r="J14" s="23"/>
      <c r="K14" s="23">
        <v>-0.39121</v>
      </c>
      <c r="L14" s="23">
        <v>-0.29488999999999999</v>
      </c>
      <c r="M14" s="23"/>
    </row>
    <row r="15" spans="1:13" x14ac:dyDescent="0.2">
      <c r="A15" s="51"/>
      <c r="B15" s="23">
        <v>-0.23991000000000001</v>
      </c>
      <c r="C15" s="23">
        <v>-0.30940000000000001</v>
      </c>
      <c r="D15" s="23"/>
      <c r="E15" s="23">
        <v>-0.23991000000000001</v>
      </c>
      <c r="F15" s="23">
        <v>-0.73726000000000003</v>
      </c>
      <c r="G15" s="23"/>
      <c r="H15" s="23">
        <v>-0.73726000000000003</v>
      </c>
      <c r="I15" s="23">
        <v>-0.30940000000000001</v>
      </c>
      <c r="J15" s="23"/>
      <c r="K15" s="23">
        <v>-7.3270000000000002E-2</v>
      </c>
      <c r="L15" s="23">
        <v>-0.30940000000000001</v>
      </c>
      <c r="M15" s="23"/>
    </row>
    <row r="16" spans="1:13" x14ac:dyDescent="0.2">
      <c r="A16" s="51"/>
      <c r="B16" s="23">
        <v>-0.64817000000000002</v>
      </c>
      <c r="C16" s="23">
        <v>-0.58896000000000004</v>
      </c>
      <c r="D16" s="23"/>
      <c r="E16" s="23">
        <v>-0.64817000000000002</v>
      </c>
      <c r="F16" s="23">
        <v>-0.81784999999999997</v>
      </c>
      <c r="G16" s="23"/>
      <c r="H16" s="23">
        <v>-0.81784999999999997</v>
      </c>
      <c r="I16" s="23">
        <v>-0.58896000000000004</v>
      </c>
      <c r="J16" s="23"/>
      <c r="K16" s="23">
        <v>-0.16943</v>
      </c>
      <c r="L16" s="23">
        <v>-0.58896000000000004</v>
      </c>
      <c r="M16" s="23"/>
    </row>
    <row r="17" spans="1:13" x14ac:dyDescent="0.2">
      <c r="A17" s="51"/>
      <c r="B17" s="23">
        <v>-1.0113399999999999</v>
      </c>
      <c r="C17" s="23">
        <v>-0.38195000000000001</v>
      </c>
      <c r="D17" s="23"/>
      <c r="E17" s="23">
        <v>-1.0113399999999999</v>
      </c>
      <c r="F17" s="23">
        <v>-0.73333000000000004</v>
      </c>
      <c r="G17" s="23"/>
      <c r="H17" s="23">
        <v>-0.73333000000000004</v>
      </c>
      <c r="I17" s="23">
        <v>-0.38195000000000001</v>
      </c>
      <c r="J17" s="23"/>
      <c r="K17" s="23">
        <v>-0.26895000000000002</v>
      </c>
      <c r="L17" s="23">
        <v>-0.38195000000000001</v>
      </c>
      <c r="M17" s="23"/>
    </row>
    <row r="18" spans="1:13" x14ac:dyDescent="0.2">
      <c r="A18" s="51" t="s">
        <v>298</v>
      </c>
      <c r="B18" s="23">
        <v>-0.40620000000000001</v>
      </c>
      <c r="C18" s="23">
        <v>0.117313</v>
      </c>
      <c r="E18" s="23">
        <v>-0.40620000000000001</v>
      </c>
      <c r="F18" s="23">
        <v>-0.20324999999999999</v>
      </c>
      <c r="H18" s="23">
        <v>-0.20324999999999999</v>
      </c>
      <c r="I18" s="23">
        <v>0.117313</v>
      </c>
      <c r="K18" s="23">
        <v>0.24644199999999999</v>
      </c>
      <c r="L18" s="23">
        <v>0.117313</v>
      </c>
    </row>
    <row r="19" spans="1:13" x14ac:dyDescent="0.2">
      <c r="A19" s="51"/>
      <c r="B19" s="23">
        <v>0.33961799999999998</v>
      </c>
      <c r="C19" s="23">
        <v>0.30127799999999999</v>
      </c>
      <c r="E19" s="23">
        <v>0.33961799999999998</v>
      </c>
      <c r="F19" s="23">
        <v>0.28335900000000003</v>
      </c>
      <c r="H19" s="23">
        <v>0.28335900000000003</v>
      </c>
      <c r="I19" s="23">
        <v>0.30127799999999999</v>
      </c>
      <c r="K19" s="23">
        <v>0.30808099999999999</v>
      </c>
      <c r="L19" s="23">
        <v>0.30127799999999999</v>
      </c>
    </row>
    <row r="20" spans="1:13" x14ac:dyDescent="0.2">
      <c r="A20" s="51"/>
      <c r="B20" s="23">
        <v>-0.10178</v>
      </c>
      <c r="C20" s="23">
        <v>1.1292999999999999E-2</v>
      </c>
      <c r="E20" s="23">
        <v>-0.10178</v>
      </c>
      <c r="F20" s="23">
        <v>-0.60899999999999999</v>
      </c>
      <c r="H20" s="23">
        <v>-0.60899999999999999</v>
      </c>
      <c r="I20" s="23">
        <v>1.1292999999999999E-2</v>
      </c>
      <c r="K20" s="23">
        <v>-4.3299999999999996E-3</v>
      </c>
      <c r="L20" s="23">
        <v>1.1292999999999999E-2</v>
      </c>
    </row>
    <row r="21" spans="1:13" x14ac:dyDescent="0.2">
      <c r="A21" s="51"/>
      <c r="B21" s="23">
        <v>-0.54347000000000001</v>
      </c>
      <c r="C21" s="23">
        <v>-0.12377000000000001</v>
      </c>
      <c r="E21" s="23">
        <v>-0.54347000000000001</v>
      </c>
      <c r="F21" s="23">
        <v>-0.23876</v>
      </c>
      <c r="H21" s="23">
        <v>-0.23876</v>
      </c>
      <c r="I21" s="23">
        <v>-0.12377000000000001</v>
      </c>
      <c r="K21" s="23">
        <v>-0.19359999999999999</v>
      </c>
      <c r="L21" s="23">
        <v>-0.12377000000000001</v>
      </c>
    </row>
    <row r="22" spans="1:13" x14ac:dyDescent="0.2">
      <c r="A22" s="51"/>
      <c r="B22" s="23">
        <v>2.8292000000000001E-2</v>
      </c>
      <c r="C22" s="23">
        <v>-0.27</v>
      </c>
      <c r="E22" s="23">
        <v>2.8292000000000001E-2</v>
      </c>
      <c r="F22" s="23">
        <v>-1.081E-2</v>
      </c>
      <c r="H22" s="23">
        <v>-1.081E-2</v>
      </c>
      <c r="I22" s="23">
        <v>-0.27</v>
      </c>
      <c r="K22" s="23">
        <v>-0.15075</v>
      </c>
      <c r="L22" s="23">
        <v>-0.27</v>
      </c>
    </row>
    <row r="23" spans="1:13" x14ac:dyDescent="0.2">
      <c r="A23" s="51"/>
      <c r="B23" s="23">
        <v>0.56154599999999999</v>
      </c>
      <c r="C23" s="23">
        <v>0.34653499999999998</v>
      </c>
      <c r="E23" s="23">
        <v>0.56154599999999999</v>
      </c>
      <c r="F23" s="23">
        <v>0.60447600000000001</v>
      </c>
      <c r="H23" s="23">
        <v>0.60447600000000001</v>
      </c>
      <c r="I23" s="23">
        <v>0.34653499999999998</v>
      </c>
      <c r="K23" s="23"/>
      <c r="L23" s="23">
        <v>0.34653499999999998</v>
      </c>
    </row>
    <row r="24" spans="1:13" x14ac:dyDescent="0.2">
      <c r="A24" s="51"/>
      <c r="B24" s="23">
        <v>0.40561599999999998</v>
      </c>
      <c r="C24" s="23">
        <v>0.18055399999999999</v>
      </c>
      <c r="E24" s="23">
        <v>0.40561599999999998</v>
      </c>
      <c r="F24" s="23">
        <v>-0.71531</v>
      </c>
      <c r="H24" s="23">
        <v>-0.71531</v>
      </c>
      <c r="I24" s="23">
        <v>0.18055399999999999</v>
      </c>
      <c r="K24" s="23">
        <v>0.194967</v>
      </c>
      <c r="L24" s="23">
        <v>0.18055399999999999</v>
      </c>
    </row>
    <row r="25" spans="1:13" x14ac:dyDescent="0.2">
      <c r="A25" s="51"/>
      <c r="B25" s="23">
        <v>-2.087E-2</v>
      </c>
      <c r="C25" s="23">
        <v>-1.602E-2</v>
      </c>
      <c r="E25" s="23">
        <v>-2.087E-2</v>
      </c>
      <c r="F25" s="23">
        <v>-0.20543</v>
      </c>
      <c r="H25" s="23">
        <v>-0.20543</v>
      </c>
      <c r="I25" s="23">
        <v>-1.602E-2</v>
      </c>
      <c r="K25" s="23">
        <v>0.17457800000000001</v>
      </c>
      <c r="L25" s="23">
        <v>-1.602E-2</v>
      </c>
    </row>
    <row r="26" spans="1:13" x14ac:dyDescent="0.2">
      <c r="A26" s="51"/>
      <c r="B26" s="23">
        <v>0.143263</v>
      </c>
      <c r="C26" s="23">
        <v>0.26865600000000001</v>
      </c>
      <c r="E26" s="23">
        <v>0.143263</v>
      </c>
      <c r="F26" s="23">
        <v>0.19883600000000001</v>
      </c>
      <c r="H26" s="23">
        <v>0.19883600000000001</v>
      </c>
      <c r="I26" s="23">
        <v>0.26865600000000001</v>
      </c>
      <c r="K26" s="23">
        <v>0.23258499999999999</v>
      </c>
      <c r="L26" s="23">
        <v>0.26865600000000001</v>
      </c>
    </row>
    <row r="27" spans="1:13" x14ac:dyDescent="0.2">
      <c r="A27" s="51"/>
      <c r="B27" s="23">
        <v>6.5576999999999996E-2</v>
      </c>
      <c r="C27" s="23">
        <v>0.15901499999999999</v>
      </c>
      <c r="E27" s="23">
        <v>6.5576999999999996E-2</v>
      </c>
      <c r="F27" s="23">
        <v>-1.7989999999999999E-2</v>
      </c>
      <c r="H27" s="23">
        <v>-1.7989999999999999E-2</v>
      </c>
      <c r="I27" s="23">
        <v>0.15901499999999999</v>
      </c>
      <c r="K27" s="23">
        <v>-0.22036</v>
      </c>
      <c r="L27" s="23">
        <v>0.15901499999999999</v>
      </c>
    </row>
    <row r="28" spans="1:13" x14ac:dyDescent="0.2">
      <c r="A28" s="51"/>
      <c r="B28" s="23">
        <v>0.166995</v>
      </c>
      <c r="C28" s="23">
        <v>8.3247000000000002E-2</v>
      </c>
      <c r="E28" s="23">
        <v>0.166995</v>
      </c>
      <c r="F28" s="23">
        <v>-0.65920999999999996</v>
      </c>
      <c r="H28" s="23">
        <v>-0.65920999999999996</v>
      </c>
      <c r="I28" s="23">
        <v>8.3247000000000002E-2</v>
      </c>
      <c r="K28" s="23">
        <v>5.3802999999999997E-2</v>
      </c>
      <c r="L28" s="23">
        <v>8.3247000000000002E-2</v>
      </c>
    </row>
    <row r="29" spans="1:13" x14ac:dyDescent="0.2">
      <c r="A29" s="51"/>
      <c r="B29" s="23">
        <v>6.5395999999999996E-2</v>
      </c>
      <c r="C29" s="23">
        <v>-0.14513000000000001</v>
      </c>
      <c r="E29" s="23">
        <v>6.5395999999999996E-2</v>
      </c>
      <c r="F29" s="23">
        <v>-0.35283999999999999</v>
      </c>
      <c r="H29" s="23">
        <v>-0.35283999999999999</v>
      </c>
      <c r="I29" s="23">
        <v>-0.14513000000000001</v>
      </c>
      <c r="K29" s="23">
        <v>0.18043799999999999</v>
      </c>
      <c r="L29" s="23">
        <v>-0.14513000000000001</v>
      </c>
    </row>
    <row r="30" spans="1:13" x14ac:dyDescent="0.2">
      <c r="A30" s="51"/>
      <c r="B30" s="23">
        <v>7.2036000000000003E-2</v>
      </c>
      <c r="C30" s="23">
        <v>0.13481799999999999</v>
      </c>
      <c r="E30" s="23">
        <v>7.2036000000000003E-2</v>
      </c>
      <c r="F30" s="23">
        <v>0.33543099999999998</v>
      </c>
      <c r="H30" s="23">
        <v>0.33543099999999998</v>
      </c>
      <c r="I30" s="23">
        <v>0.13481799999999999</v>
      </c>
      <c r="K30" s="23">
        <v>0.12223199999999999</v>
      </c>
      <c r="L30" s="23">
        <v>0.13481799999999999</v>
      </c>
    </row>
    <row r="31" spans="1:13" x14ac:dyDescent="0.2">
      <c r="A31" s="51"/>
      <c r="B31" s="23">
        <v>-0.55601999999999996</v>
      </c>
      <c r="C31" s="23">
        <v>-0.20407</v>
      </c>
      <c r="E31" s="23">
        <v>-0.55601999999999996</v>
      </c>
      <c r="F31" s="23">
        <v>-0.40681</v>
      </c>
      <c r="H31" s="23">
        <v>-0.40681</v>
      </c>
      <c r="I31" s="23">
        <v>-0.20407</v>
      </c>
      <c r="K31" s="23">
        <v>-0.11203</v>
      </c>
      <c r="L31" s="23">
        <v>-0.20407</v>
      </c>
    </row>
    <row r="32" spans="1:13" x14ac:dyDescent="0.2">
      <c r="A32" s="51"/>
      <c r="B32" s="23">
        <v>-4.1239999999999999E-2</v>
      </c>
      <c r="C32" s="23">
        <v>-2.3820000000000001E-2</v>
      </c>
      <c r="E32" s="23">
        <v>-4.1239999999999999E-2</v>
      </c>
      <c r="F32" s="23">
        <v>0.28057700000000002</v>
      </c>
      <c r="H32" s="23">
        <v>0.28057700000000002</v>
      </c>
      <c r="I32" s="23">
        <v>-2.3820000000000001E-2</v>
      </c>
      <c r="K32" s="23">
        <v>-0.13225999999999999</v>
      </c>
      <c r="L32" s="23">
        <v>-2.3820000000000001E-2</v>
      </c>
    </row>
    <row r="33" spans="1:12" x14ac:dyDescent="0.2">
      <c r="A33" s="51"/>
      <c r="B33" s="23">
        <v>-0.28194000000000002</v>
      </c>
      <c r="C33" s="23">
        <v>-0.35855999999999999</v>
      </c>
      <c r="E33" s="23">
        <v>-0.28194000000000002</v>
      </c>
      <c r="F33" s="23">
        <v>-6.2659999999999993E-2</v>
      </c>
      <c r="H33" s="23">
        <v>-6.2659999999999993E-2</v>
      </c>
      <c r="I33" s="23">
        <v>-0.35855999999999999</v>
      </c>
      <c r="K33" s="23">
        <v>-0.38405</v>
      </c>
      <c r="L33" s="23">
        <v>-0.35855999999999999</v>
      </c>
    </row>
  </sheetData>
  <mergeCells count="2">
    <mergeCell ref="A2:A17"/>
    <mergeCell ref="A18:A33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41</vt:i4>
      </vt:variant>
    </vt:vector>
  </HeadingPairs>
  <TitlesOfParts>
    <vt:vector size="41" baseType="lpstr">
      <vt:lpstr>F1B</vt:lpstr>
      <vt:lpstr>F1F</vt:lpstr>
      <vt:lpstr>F1G</vt:lpstr>
      <vt:lpstr>F1H</vt:lpstr>
      <vt:lpstr>F1I</vt:lpstr>
      <vt:lpstr>F1J</vt:lpstr>
      <vt:lpstr>1K</vt:lpstr>
      <vt:lpstr>2A</vt:lpstr>
      <vt:lpstr>2B</vt:lpstr>
      <vt:lpstr>2C</vt:lpstr>
      <vt:lpstr>2D</vt:lpstr>
      <vt:lpstr>2E</vt:lpstr>
      <vt:lpstr>2F</vt:lpstr>
      <vt:lpstr>2G</vt:lpstr>
      <vt:lpstr>2H</vt:lpstr>
      <vt:lpstr>2K</vt:lpstr>
      <vt:lpstr>3C</vt:lpstr>
      <vt:lpstr>3E</vt:lpstr>
      <vt:lpstr>3F</vt:lpstr>
      <vt:lpstr>3G</vt:lpstr>
      <vt:lpstr>3H</vt:lpstr>
      <vt:lpstr>3I</vt:lpstr>
      <vt:lpstr>4C</vt:lpstr>
      <vt:lpstr>4D</vt:lpstr>
      <vt:lpstr>4E</vt:lpstr>
      <vt:lpstr>4F</vt:lpstr>
      <vt:lpstr>4G</vt:lpstr>
      <vt:lpstr>4H</vt:lpstr>
      <vt:lpstr>4I</vt:lpstr>
      <vt:lpstr>5B</vt:lpstr>
      <vt:lpstr>5G</vt:lpstr>
      <vt:lpstr>5I</vt:lpstr>
      <vt:lpstr>5J</vt:lpstr>
      <vt:lpstr>6A</vt:lpstr>
      <vt:lpstr>6C</vt:lpstr>
      <vt:lpstr>6D</vt:lpstr>
      <vt:lpstr>6F</vt:lpstr>
      <vt:lpstr>6J</vt:lpstr>
      <vt:lpstr>6K</vt:lpstr>
      <vt:lpstr>7B</vt:lpstr>
      <vt:lpstr>7C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2019-06-02T14:00:08Z</dcterms:modified>
</cp:coreProperties>
</file>